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-60" windowWidth="28920" windowHeight="15720" activeTab="5"/>
  </bookViews>
  <sheets>
    <sheet name="ც.ა. ავტომობილები" sheetId="1" r:id="rId1"/>
    <sheet name="პროგრამული ავტომობ." sheetId="6" r:id="rId2"/>
    <sheet name="მობილურის ლიმიტები - ც.ა." sheetId="3" state="hidden" r:id="rId3"/>
    <sheet name="ახალი საშტატო" sheetId="8" state="hidden" r:id="rId4"/>
    <sheet name="მობ. ლიმიტ. - შრომითი ხელშ. ც.ა" sheetId="7" r:id="rId5"/>
    <sheet name="მობილურის ლიმიტები - პროგრამული" sheetId="5" r:id="rId6"/>
    <sheet name="მობილურის ლიმიტები-USAID გრანტი" sheetId="4" state="hidden" r:id="rId7"/>
  </sheets>
  <definedNames>
    <definedName name="_xlnm._FilterDatabase" localSheetId="0" hidden="1">'ც.ა. ავტომობილები'!$A$8:$L$8</definedName>
    <definedName name="_xlnm.Print_Area" localSheetId="5">'მობილურის ლიმიტები - პროგრამული'!$A$1:$E$51</definedName>
    <definedName name="_xlnm.Print_Area" localSheetId="2">'მობილურის ლიმიტები - ც.ა.'!$A$1:$E$51</definedName>
    <definedName name="_xlnm.Print_Area" localSheetId="0">'ც.ა. ავტომობილები'!$A$1:$L$23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3" i="8" l="1"/>
  <c r="E5" i="8"/>
  <c r="E7" i="7" l="1"/>
  <c r="J15" i="1" l="1"/>
  <c r="I15" i="1"/>
  <c r="G32" i="6" l="1"/>
  <c r="G18" i="1" l="1"/>
  <c r="G21" i="1" s="1"/>
  <c r="J25" i="6" l="1"/>
  <c r="E51" i="5" l="1"/>
  <c r="E29" i="3" l="1"/>
  <c r="E36" i="3" l="1"/>
  <c r="G19" i="1" l="1"/>
  <c r="J24" i="6" l="1"/>
  <c r="J28" i="6" s="1"/>
  <c r="E5" i="3"/>
  <c r="E51" i="3" s="1"/>
  <c r="I28" i="6" l="1"/>
  <c r="G31" i="6" l="1"/>
  <c r="G35" i="6" s="1"/>
  <c r="G36" i="6" l="1"/>
  <c r="D9" i="4" l="1"/>
  <c r="G25" i="1"/>
  <c r="G22" i="1"/>
  <c r="G26" i="1" s="1"/>
</calcChain>
</file>

<file path=xl/sharedStrings.xml><?xml version="1.0" encoding="utf-8"?>
<sst xmlns="http://schemas.openxmlformats.org/spreadsheetml/2006/main" count="610" uniqueCount="340">
  <si>
    <t>N</t>
  </si>
  <si>
    <t>ავტომანქანის მარკა, მოდელი</t>
  </si>
  <si>
    <t>ავტომანქანის სახელმწიფო N</t>
  </si>
  <si>
    <t>საწვავის ყოველთვიური ლიმიტი (ლიტრი)</t>
  </si>
  <si>
    <t>ბენზინი</t>
  </si>
  <si>
    <t>დიზელი</t>
  </si>
  <si>
    <t>თანამდებობა</t>
  </si>
  <si>
    <t>ავტომანქანაზე პასუხისმგებელი პირი</t>
  </si>
  <si>
    <t>დანართი N1</t>
  </si>
  <si>
    <t>გამოშვების წელი</t>
  </si>
  <si>
    <t>TIP-101</t>
  </si>
  <si>
    <t>სახელი, გვარი</t>
  </si>
  <si>
    <t>ლაშა ჯინჯიხაძე</t>
  </si>
  <si>
    <t>NISSAN INFINITY FX35</t>
  </si>
  <si>
    <t>ბელა გოგუა</t>
  </si>
  <si>
    <t>საწვავის ხარჯი 100 კმ–ზე (ლიტრი)</t>
  </si>
  <si>
    <t xml:space="preserve"> დირექტორის მოადგილე</t>
  </si>
  <si>
    <t>დირექტორი</t>
  </si>
  <si>
    <t>თბილისის ჩვილ ბავშვთა სახლის უფროსი</t>
  </si>
  <si>
    <t>TIP-100</t>
  </si>
  <si>
    <t>ვახტანგ არაბული</t>
  </si>
  <si>
    <t>მაია ჩიტაიშვილი</t>
  </si>
  <si>
    <t>კოჯრის შშმ ბავშვთა სახლის უფროსი</t>
  </si>
  <si>
    <t>VAZ - 2107</t>
  </si>
  <si>
    <t>მალხაზ ბადირეიშვილი</t>
  </si>
  <si>
    <t>ქუთაისის ხანდაზმულთა პანსიონატის უფროსი</t>
  </si>
  <si>
    <t>მამუკა მაღლაფერიძე</t>
  </si>
  <si>
    <t>ქუთაისის ხანდაზმულთა პანსიონატის მძღოლი</t>
  </si>
  <si>
    <t>TIP-500</t>
  </si>
  <si>
    <t>NISSAN XTERRA</t>
  </si>
  <si>
    <t>TIP-102</t>
  </si>
  <si>
    <t>ნუკრი მაჩაბელი</t>
  </si>
  <si>
    <t>TIP - 400</t>
  </si>
  <si>
    <t>ჯამი</t>
  </si>
  <si>
    <t>დუშეთის შშმპ პანსიონატის მძღოლი</t>
  </si>
  <si>
    <t>TOYOTA LANDCRUISER</t>
  </si>
  <si>
    <t>დანართი N2</t>
  </si>
  <si>
    <t>HONDA CR-V</t>
  </si>
  <si>
    <t>გიორგი ლაითაძე</t>
  </si>
  <si>
    <t>ავეტიკ კირაკოსოვი</t>
  </si>
  <si>
    <t>თბილისის ჩვილ ბავშვთა სახლის მძღოლი</t>
  </si>
  <si>
    <t xml:space="preserve">NISSAN CIVILIAN </t>
  </si>
  <si>
    <t>FORD TRANSIT</t>
  </si>
  <si>
    <t>შოთა ფანჩულიძე</t>
  </si>
  <si>
    <t>ძევრის შშმპ პანსიონატის მძღოლი</t>
  </si>
  <si>
    <t>MERCEDES-BENZ E320</t>
  </si>
  <si>
    <t>MERCEDES-BENZ C230</t>
  </si>
  <si>
    <t>MERCEDES-BENZ ML350</t>
  </si>
  <si>
    <t>MERCEDES-BENZ E220</t>
  </si>
  <si>
    <t>MERCEDES-BENZ E200 CDI</t>
  </si>
  <si>
    <t>MERCEDES - BENZ SPRINTER 311 CDI</t>
  </si>
  <si>
    <t>დირექტორის მოადგილე</t>
  </si>
  <si>
    <t>ნინო სარაჯიშვილი</t>
  </si>
  <si>
    <t>დავით ურუშაძე</t>
  </si>
  <si>
    <t>ნათია ბერიკაშვილი</t>
  </si>
  <si>
    <t>ირაკლი ჭყონია</t>
  </si>
  <si>
    <t>თეა სიმონია</t>
  </si>
  <si>
    <t>დარეჯან თომაძე</t>
  </si>
  <si>
    <t>თბილისის ხანდაზმულთა პანსიონატის უფროსი</t>
  </si>
  <si>
    <t>ნინო აბრამიშვილი</t>
  </si>
  <si>
    <t>თამარ მგელაძე</t>
  </si>
  <si>
    <t>სარეზერვო ფონდი</t>
  </si>
  <si>
    <t xml:space="preserve">1. ბენზინი </t>
  </si>
  <si>
    <t>2. დიზელი</t>
  </si>
  <si>
    <t>მურად ყამარაული</t>
  </si>
  <si>
    <t xml:space="preserve">სულ ლიმიტი  თვეში </t>
  </si>
  <si>
    <t>გენადი სადუნიშვილი</t>
  </si>
  <si>
    <t>RENAULT SANDERO</t>
  </si>
  <si>
    <t>AH-138-HA</t>
  </si>
  <si>
    <t>AH-139-HA</t>
  </si>
  <si>
    <t>ლილიანა ნიშნიანიძე</t>
  </si>
  <si>
    <t>თბილისის ხანდაზმულთა პანსიონატის მძღოლი</t>
  </si>
  <si>
    <t>№</t>
  </si>
  <si>
    <t>ლიმიტის ოდენობა თვეში (ლარებში)</t>
  </si>
  <si>
    <t>მობილური ტელეფონის ლიმიტები USAID-ის გრანტის ფარგლებში</t>
  </si>
  <si>
    <t>აქტივობის დირექტორი</t>
  </si>
  <si>
    <t>აქტივობის კოორდინატორი</t>
  </si>
  <si>
    <t>ფინანსური მენეჯერი</t>
  </si>
  <si>
    <t>შესყიდვების მენეჯერი</t>
  </si>
  <si>
    <t>საზოგადოებასთან ურთიერთობის მენეჯერი</t>
  </si>
  <si>
    <t>ცენტრალური აპარატი</t>
  </si>
  <si>
    <t>MITSHUBISHI PAJERO</t>
  </si>
  <si>
    <t>TT-309-VV</t>
  </si>
  <si>
    <t>სოფიო ქარჩხაძე</t>
  </si>
  <si>
    <t>ია ფირაშვილი</t>
  </si>
  <si>
    <t>MERCEDES - BENZ SPRINTER 308 CDI</t>
  </si>
  <si>
    <t>FF-181-GG</t>
  </si>
  <si>
    <t>თამაზ ხაღულაშვილი</t>
  </si>
  <si>
    <t>კოჯრის შშმ ბავშვთა სახლის მძღოლი</t>
  </si>
  <si>
    <t>KIA RIO</t>
  </si>
  <si>
    <t>CC-788-GG</t>
  </si>
  <si>
    <t>ZZ-336-QQ</t>
  </si>
  <si>
    <t>ვახტანგ ტეფნაძე</t>
  </si>
  <si>
    <t>TT-772-NN</t>
  </si>
  <si>
    <t>TT-773-NN</t>
  </si>
  <si>
    <t>RD-717-DR</t>
  </si>
  <si>
    <t>WW-574-AA</t>
  </si>
  <si>
    <t>WW-571-AA</t>
  </si>
  <si>
    <t>WW-572-AA</t>
  </si>
  <si>
    <t>RENAULT LOGAN</t>
  </si>
  <si>
    <t>OC-852-CO</t>
  </si>
  <si>
    <t>OC-853-CO</t>
  </si>
  <si>
    <t>WG-997-GW</t>
  </si>
  <si>
    <t>US-681-SU</t>
  </si>
  <si>
    <t>თამარ სიხარულიძე</t>
  </si>
  <si>
    <t>თანამდებობის დასახელება</t>
  </si>
  <si>
    <t>სახელი და გვარი</t>
  </si>
  <si>
    <t>ტელეფონის ნომერი</t>
  </si>
  <si>
    <t>ხელმძღვანელობა</t>
  </si>
  <si>
    <t>577 93 10 02</t>
  </si>
  <si>
    <t>577 29 70 70</t>
  </si>
  <si>
    <t>I</t>
  </si>
  <si>
    <t>მონიტორინგის, შეფასებისა და პროექტების დიზაინის სამმართველო</t>
  </si>
  <si>
    <t>სამმართველოს უფროსი</t>
  </si>
  <si>
    <r>
      <rPr>
        <sz val="10"/>
        <rFont val="Sylfaen"/>
        <family val="1"/>
      </rPr>
      <t>მერი მაღლაფერიძე</t>
    </r>
    <r>
      <rPr>
        <sz val="10"/>
        <color rgb="FFFF0000"/>
        <rFont val="Sylfaen"/>
        <family val="1"/>
        <charset val="204"/>
      </rPr>
      <t xml:space="preserve">  </t>
    </r>
  </si>
  <si>
    <t>599 16 16 15</t>
  </si>
  <si>
    <t>მთავარი სპეციალისტი</t>
  </si>
  <si>
    <t xml:space="preserve">დიმიტრი ლომსიანიძე </t>
  </si>
  <si>
    <t>551 08 75 74</t>
  </si>
  <si>
    <t>უფროსი სპეციალისტი</t>
  </si>
  <si>
    <t>577 93 10 20</t>
  </si>
  <si>
    <t>II</t>
  </si>
  <si>
    <t>ფონდის აპარატი</t>
  </si>
  <si>
    <t>აპარატის უფროსი</t>
  </si>
  <si>
    <t xml:space="preserve">თათია ღრუბელაშვილი </t>
  </si>
  <si>
    <t>551 08 75 08</t>
  </si>
  <si>
    <t>სპეციალისტი</t>
  </si>
  <si>
    <r>
      <rPr>
        <sz val="10"/>
        <rFont val="Sylfaen"/>
        <family val="1"/>
      </rPr>
      <t xml:space="preserve">ანი მამულაშვილი </t>
    </r>
    <r>
      <rPr>
        <sz val="10"/>
        <color rgb="FFFF0000"/>
        <rFont val="Sylfaen"/>
        <family val="1"/>
      </rPr>
      <t xml:space="preserve">    </t>
    </r>
  </si>
  <si>
    <t>599 75 58 75</t>
  </si>
  <si>
    <t>III</t>
  </si>
  <si>
    <t>სამართლებრივი უზრუნველყოფის, საზოგადოებასთან და დონორებთან ურთიერთობის დეპარტამენტი</t>
  </si>
  <si>
    <t>დეპარტამენტის უფროსი</t>
  </si>
  <si>
    <t xml:space="preserve">ირმა ალადაშვილი </t>
  </si>
  <si>
    <t>577 93 10 12</t>
  </si>
  <si>
    <t>იურიდიული სამმართველო</t>
  </si>
  <si>
    <t>577 25 90 32</t>
  </si>
  <si>
    <t>577 93 10 07</t>
  </si>
  <si>
    <t>577 93 10 25</t>
  </si>
  <si>
    <t>საზოგადოებასთან და დონორებთან ურთიერთობის სამმართველო</t>
  </si>
  <si>
    <t>პრესმდივანი</t>
  </si>
  <si>
    <t xml:space="preserve">ქეთევან ბეროშვილი </t>
  </si>
  <si>
    <t>577 93 10 21</t>
  </si>
  <si>
    <t>IV</t>
  </si>
  <si>
    <t>ადმინისტრაციული დეპარტამენტი</t>
  </si>
  <si>
    <t>ვაკანსია</t>
  </si>
  <si>
    <t>შესყიდვების სამმართველო</t>
  </si>
  <si>
    <t>577 93 10 14</t>
  </si>
  <si>
    <t>577 93 10 23</t>
  </si>
  <si>
    <t>საფინანსო სამმართველო</t>
  </si>
  <si>
    <t>577 18 27 83</t>
  </si>
  <si>
    <t>მთავარი ბუღალტერი</t>
  </si>
  <si>
    <t xml:space="preserve">ლაშა როხვაძე  </t>
  </si>
  <si>
    <t>577 93 10 04</t>
  </si>
  <si>
    <t>577 92 00 02</t>
  </si>
  <si>
    <t>მატერიალური უზრუნველყოფის სამმართველო</t>
  </si>
  <si>
    <t>577 18 27 17</t>
  </si>
  <si>
    <t>577 18 27 33</t>
  </si>
  <si>
    <t>სულ</t>
  </si>
  <si>
    <t>#</t>
  </si>
  <si>
    <t>უფროსი</t>
  </si>
  <si>
    <t xml:space="preserve">თამილა სანიკიძე </t>
  </si>
  <si>
    <t>577 93 10 22</t>
  </si>
  <si>
    <t xml:space="preserve">გოჩა თოდიძე </t>
  </si>
  <si>
    <t>577 93 10 13</t>
  </si>
  <si>
    <t>მძღოლი</t>
  </si>
  <si>
    <t xml:space="preserve">მორიგე ნომერი </t>
  </si>
  <si>
    <t>577 93 10 08</t>
  </si>
  <si>
    <t xml:space="preserve">ბათუმის ადამიანით ვაჭრობის  (ტრეფიკინგის) მსხვერპლთა მომსახურების დაწესებულება (თaვშესაფარი) </t>
  </si>
  <si>
    <t xml:space="preserve">ბექა მაჭუტაძე </t>
  </si>
  <si>
    <t>577 93 10 06</t>
  </si>
  <si>
    <t>იურისტი</t>
  </si>
  <si>
    <t>577 93 10 00</t>
  </si>
  <si>
    <t xml:space="preserve">ლამარა შაყულაშვილი </t>
  </si>
  <si>
    <t>577 93 10 16</t>
  </si>
  <si>
    <t>სოციალური მუშაკი</t>
  </si>
  <si>
    <t>577 93 10 17</t>
  </si>
  <si>
    <t>577 93 10 19</t>
  </si>
  <si>
    <t>551 85 59 55</t>
  </si>
  <si>
    <t>595 01 07 82</t>
  </si>
  <si>
    <t>577 18 27 01</t>
  </si>
  <si>
    <t>591 54 00 25</t>
  </si>
  <si>
    <t xml:space="preserve">ინდირა რობაქიძე </t>
  </si>
  <si>
    <t>577 93 10 15</t>
  </si>
  <si>
    <t xml:space="preserve">ეკატერინე ბოჭორიშვილი </t>
  </si>
  <si>
    <t>577 93 10 24</t>
  </si>
  <si>
    <t>577 93 10 03</t>
  </si>
  <si>
    <t>თბილისის ხანდაზმულთა პანსიონატი</t>
  </si>
  <si>
    <t>577 18 27 44</t>
  </si>
  <si>
    <t>ქუთაისის ხანდაზმულთა პანსიონატი</t>
  </si>
  <si>
    <t>577 18 27 99</t>
  </si>
  <si>
    <t>ძევრის შეზღუდული შესაძლებლობის მქონე პირთა პანსიონატი</t>
  </si>
  <si>
    <t xml:space="preserve">ნიკოლოზ ზარნაძე </t>
  </si>
  <si>
    <t>577 18 28 07</t>
  </si>
  <si>
    <t>მარტყოფის შეზღუდული შესაძლებლობის მქონე პირთა პანსიონატი</t>
  </si>
  <si>
    <t>(მაგთი ფიქსი)</t>
  </si>
  <si>
    <t>დუშეთის შეზღუდული შესაძლებლობის მქონე პირთა პანსიონატი</t>
  </si>
  <si>
    <t xml:space="preserve">ვახტანგ ტეფნაძე </t>
  </si>
  <si>
    <t>551 08 75 59</t>
  </si>
  <si>
    <t>თბილისის ჩვილ ბავშვთა სახლი</t>
  </si>
  <si>
    <t>577 18 27 71</t>
  </si>
  <si>
    <t>კოჯრის შეზღუდული შესაძლებლობის მქონე ბავშვთა სახლი</t>
  </si>
  <si>
    <t>577 18 27 25</t>
  </si>
  <si>
    <t>sul</t>
  </si>
  <si>
    <t>Nissan X-trail</t>
  </si>
  <si>
    <t>QX-980-QX</t>
  </si>
  <si>
    <t>მარტყოფის შშმპ პანსიონატის უფროსი</t>
  </si>
  <si>
    <t>თამარ კეპულაძე</t>
  </si>
  <si>
    <t>591 51 08 04</t>
  </si>
  <si>
    <t>ანა პაპინაშვილი</t>
  </si>
  <si>
    <t>FORD EXPLORER</t>
  </si>
  <si>
    <t>QP-715-PQ</t>
  </si>
  <si>
    <t>თამარ ბუზალაძე</t>
  </si>
  <si>
    <t>597 15 59 77</t>
  </si>
  <si>
    <t>599 72 07 01</t>
  </si>
  <si>
    <t>პროგრამული სარეზერვო ფონდი</t>
  </si>
  <si>
    <t>(მ.შ. 50 ლ - გენერეტორით სარგებლობისათვის, 300 ლ - მივლინებისათვის)</t>
  </si>
  <si>
    <t xml:space="preserve">სულ ლიმიტი (პროგრამული)  თვეში </t>
  </si>
  <si>
    <t>სულ ჯამი</t>
  </si>
  <si>
    <t>შენიშვნა</t>
  </si>
  <si>
    <t>თბილისის ადამიანით ვაჭრობის  (ტრეფიკინგის) და ძალადობის მსხვერპლთა მომსახურების დაწესებულება (თავშესაფარი)</t>
  </si>
  <si>
    <t>სიღნაღის ძალადობის მსხვერპლთა მომსახურების დაწესებულება (თავშესაფარი)</t>
  </si>
  <si>
    <t xml:space="preserve">თბილისის ძალადობის მსხვერპლთა მომსახურების კრიზისული ცენტრი </t>
  </si>
  <si>
    <t xml:space="preserve">გორის ძალადობის მსხვერპლთა მომსახურების დაწესებულება (თავშესაფარი და კრიზისული ცენტრი) </t>
  </si>
  <si>
    <t>ქუთაისის ძალადობის მსხვერპლთა მომსახურების დაწესებულება (თავშესაფარი და კრიზისული ცენტრი)</t>
  </si>
  <si>
    <t>ალექსანდრე ყუფარაძე</t>
  </si>
  <si>
    <t>თბილისის ადამიანით ვაჭრობის (ტრეფიკინგის) და ძალადობის მსხვერპლთა მომსახურების დაწესებულების (თავშესაფარი) მძღოლი</t>
  </si>
  <si>
    <t>რაულ ხალვაში</t>
  </si>
  <si>
    <t>ბათუმის ადამიანით ვაჭრობის (ტრეფიკინგის) მსხვერპლთა მომსახურების დაწესებულების (თავშესაფარი) მძღოლი</t>
  </si>
  <si>
    <t>გორის ძალადობის მსხვერპლთა მომსახურების დაწესებულების (თავშესაფარი და კრიზისული ცენტრი)  მძღოლი</t>
  </si>
  <si>
    <t>გრიგოლ ღლონტი</t>
  </si>
  <si>
    <t>ქუთაისის ძალადობის მსხვერპლთა მომსახურების დაწესებულების (თავშესაფარი და კრიზისული ცენტრი) მძღოლი</t>
  </si>
  <si>
    <t xml:space="preserve">დავით ჯავაშვილი  </t>
  </si>
  <si>
    <t>სიღნაღის ძალადობის მსხვერპლთა მომსახურების დაწესებულების (თავშესაფარი) მძღოლი</t>
  </si>
  <si>
    <t>თბილისის ძალადობის მსხვერპლთა მომსახურების კრიზისული ცენტრის  მძღოლი</t>
  </si>
  <si>
    <t>მერი მაღლაფერიძე (დირექტორი)/ავთანდილ ახალბედაშვილი  (შრომითი ხელშეკრულებით დასაქმებული პირი (მძღოლი))</t>
  </si>
  <si>
    <t>ქეთევან სვანიძე</t>
  </si>
  <si>
    <t>577 18 28 33</t>
  </si>
  <si>
    <t>ბორისი სხირტლაძე</t>
  </si>
  <si>
    <t>თინათინ მაღრაძე</t>
  </si>
  <si>
    <t>599 87 47 07</t>
  </si>
  <si>
    <t>551 33 11 13</t>
  </si>
  <si>
    <t>TT-379-JJ</t>
  </si>
  <si>
    <t>გიორგი პეტრიაშვილი</t>
  </si>
  <si>
    <t>MERCEDES - BENZ SPRINTER</t>
  </si>
  <si>
    <t>RR-347-YY</t>
  </si>
  <si>
    <t>ეკატერინე ბარათაშვილი</t>
  </si>
  <si>
    <t>599 29 47 15</t>
  </si>
  <si>
    <t>ილარიონ შიშინაშვილი</t>
  </si>
  <si>
    <t>RENAULT MEGANE</t>
  </si>
  <si>
    <t>CG-303-CG</t>
  </si>
  <si>
    <t>ოზურგეთის ძალადობის მსხვერპლთა მომსახურების კრიზისული ცენტრი</t>
  </si>
  <si>
    <t>უფროსი/იურისტი</t>
  </si>
  <si>
    <t>ირაკლი კუტუბიძე</t>
  </si>
  <si>
    <t>591 60 98 98</t>
  </si>
  <si>
    <t>მობილური ტელეფონის ლიმიტები (კოდი 27 01 05)</t>
  </si>
  <si>
    <t>მობილური ტელეფონის ლიმიტები - შრომითი ხელშეკრულებით დასაქმებული პირები (კოდი 27 01 05)</t>
  </si>
  <si>
    <t xml:space="preserve">მობილური ტელეფონის ლიმიტები (სტრუქტურული (თავშესაფარი/კრიზისული ცენტრი) და ტერიტორიული (ფილიალი) ერთეულები, კოდი 27 02 05) </t>
  </si>
  <si>
    <t>ნათია ხაინდრავა</t>
  </si>
  <si>
    <t>599 43 70 80</t>
  </si>
  <si>
    <t>მარნეულის ძალადობის მსხვერპლთა მომსახურების კრიზისული ცენტრი</t>
  </si>
  <si>
    <t>ოზურგეთის ძალადობის მსხვერპლთა მომსახურების კრიზისული ცენტრის უფროსი/იურისტი</t>
  </si>
  <si>
    <t>უფროსის მ.შ</t>
  </si>
  <si>
    <t>ეკა ბედიანაშვილი</t>
  </si>
  <si>
    <t>595 62 76 29</t>
  </si>
  <si>
    <t>(150 ლ - მივლინებისათვის)</t>
  </si>
  <si>
    <t>ზაზა ხუხუნაიშვილი</t>
  </si>
  <si>
    <t>571 87 78 99</t>
  </si>
  <si>
    <t>ნატალია კოშაძე</t>
  </si>
  <si>
    <t>595 00 62 45</t>
  </si>
  <si>
    <t>ზვიად ჩადუნელი</t>
  </si>
  <si>
    <t>გოჩა ნავდარაშვილი</t>
  </si>
  <si>
    <t>მარტყოფის შშმპ პანსიონატის მძღოლი</t>
  </si>
  <si>
    <t>599 00 38 78</t>
  </si>
  <si>
    <t>ლიანა ოდიშვილი</t>
  </si>
  <si>
    <t>593 41 58 18</t>
  </si>
  <si>
    <t>597 33 34 04</t>
  </si>
  <si>
    <t>557 54 00 06</t>
  </si>
  <si>
    <t>599 14 57 56</t>
  </si>
  <si>
    <t>თეა თედლიაშვილი</t>
  </si>
  <si>
    <t>ავტომობილის დანიშნულება (განპიროვნებული/სამორიგეო/სპეციალიზებული)</t>
  </si>
  <si>
    <t>ავტომობილის კლასი</t>
  </si>
  <si>
    <t>მუდმავი სამუშაო ადგილი</t>
  </si>
  <si>
    <t>განპიროვნებული  (დირექტორი)</t>
  </si>
  <si>
    <t>განპიროვნებული (დირექტორის მოადგილე)</t>
  </si>
  <si>
    <t>სამორიგეო (ფონდის ცენტრალური აპარატი)</t>
  </si>
  <si>
    <t>თბილისი</t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</si>
  <si>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ადამიანით ვაჭრობის (ტრეფიკინგის) და ძალადობის მსხვერპლთა მომსახურების დაწესებულება (თავშესაფარი)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</si>
  <si>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ბათუმის ადამიანით ვაჭრობის (ტრეფიკინგის) მსხვერპლთა მომსახურების დაწესებულება (თავშესაფარი)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</si>
  <si>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გორის ძალადობის მსხვერპლთა მომსახურების დაწესებულება (თავშესაფარი და კრიზისული ცენტრი) 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</si>
  <si>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ქუთაისის ძალადობის მსხვერპლთა მომსახურების დაწესებულება (თავშესაფარი და კრიზისული ცენტრი)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</si>
  <si>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სიღნაღის ძალადობის მსხვერპლთა მომსახურების დაწესებულება (თავშესაფარი)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</si>
  <si>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ძალადობის მსხვერპლთა მომსახურების კრიზისული ცენტრის  </t>
    </r>
  </si>
  <si>
    <r>
      <rPr>
        <b/>
        <sz val="10"/>
        <color indexed="8"/>
        <rFont val="Calibri"/>
        <family val="2"/>
      </rPr>
      <t xml:space="preserve">სამორიგეო - </t>
    </r>
    <r>
      <rPr>
        <sz val="10"/>
        <color indexed="8"/>
        <rFont val="Calibri"/>
        <family val="2"/>
      </rPr>
      <t>ოზურგეთის ძალადობის მსხვერპლთა მომსახურების კრიზისული ცენტრის /იურისტი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</si>
  <si>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ჩვილ ბავშვთა სახლი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</si>
  <si>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კოჯრის შშმ ბავშვთა სახლი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</si>
  <si>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დუშეთის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</si>
  <si>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ქუთაისის ხანდაზმულთა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</si>
  <si>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მარტყოფის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</si>
  <si>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ძევრის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</si>
  <si>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ხანდაზმულთა პანსიონატი </t>
    </r>
  </si>
  <si>
    <t>ბათუმი</t>
  </si>
  <si>
    <t>გორი</t>
  </si>
  <si>
    <t>ქუთაისი</t>
  </si>
  <si>
    <t>სიღნაღი</t>
  </si>
  <si>
    <t>ოზურგეთი</t>
  </si>
  <si>
    <t>კოჯორი</t>
  </si>
  <si>
    <t>დუშეთი</t>
  </si>
  <si>
    <t>მარტყოფი</t>
  </si>
  <si>
    <t>ძევრი</t>
  </si>
  <si>
    <t>II კლასი (მსუბუქი)</t>
  </si>
  <si>
    <t>III კლასი (მსუბუქი)</t>
  </si>
  <si>
    <t>ნანა მგელაძე</t>
  </si>
  <si>
    <t>591 98 78 70</t>
  </si>
  <si>
    <t>(450ლ - მივლინებისათვის)</t>
  </si>
  <si>
    <t>გიორგი მარტყოფლიშვილი</t>
  </si>
  <si>
    <t>დუშეთის შშმპ პანსიონატის უფროსი</t>
  </si>
  <si>
    <t>(მ.შ. 50 ლ - გენერატორით სარგებლობისათვის; 400 ლ - მივლინებისათვის; 600 ლ - გათბობისთვის )</t>
  </si>
  <si>
    <t>577 38 72 35</t>
  </si>
  <si>
    <t>შესყიდვების სამმართველოს მთავარი სპეციალისტი</t>
  </si>
  <si>
    <t>ნიკოლოზ რეხვიაშვილი</t>
  </si>
  <si>
    <t>ავთანდილ ახალბედაშვილი</t>
  </si>
  <si>
    <t>591 27 44 05</t>
  </si>
  <si>
    <t>577 12 78 08</t>
  </si>
  <si>
    <t>სსიპ სახელმწიფო ზრუნვისა და ტრეფიკინგის მსხვერპლთა, დაზარალებულთა დახმარების სააგენტოს ბალანსზე რიცხული ავტოსატრანსპორტო საშუალებები, პასუხისმგებელი პირები და საწვავის ყოველთვიური ლიმიტი 
(კოდი 27 01 05)</t>
  </si>
  <si>
    <t>სსიპ სახელმწიფო ზრუნვისა და ტრეფიკინგის მსხვერპლთა, დაზარალებულთა დახმარების სააგენტოს ბალანსზე რიცხული ავტოსატრანსპორტო საშუალებები, პასუხისმგებელი პირები და საწვავის ყოველთვიური ლიმიტი                                                                                                                      
 (კოდი 27 02 05)</t>
  </si>
  <si>
    <t>1. მატერიალურ-ტექნიკური უზრუნველყოფის სამმართველო: გენადი სადუნიშვილი (უფროსი), გოჩა თოდიძე (უფროსი სპეციალისტი); ავთანდილ ახალბედაშვილი  (შრომითი ხელშეკრულებით დასაქმებული პირი (მძღოლი))
2. შესყიდვების სამმართველო: გიორგი ლაითაძე (უფროსი), ალექსანდრე ყუფარაძე (მთავარი სპეციალისტი);
3.  ფინანსური რესურსების მართვისა და აღრიცხვის სამმართველო: დავით ურუშაძე (უფროსი), ლაშა როხვაძე (მთავარი ბუღალტერი); 
4.  მონიტორინგისა და შეფასების სამმართველო: დიმიტრი ლომსიანიძე (მთავარი სპეციალისტი),ზაზა ხუხუნაიშვილი (უფროსი სპეციალისტი) ;</t>
  </si>
  <si>
    <t xml:space="preserve">შტატით გათვალისწინებული თანამდებობის დასახელება  </t>
  </si>
  <si>
    <t>მონიტორინგისა და პროექტების დიზაინის დეპარტამენტი</t>
  </si>
  <si>
    <t>მონიტორინგისა და შეფასების სამმართველო</t>
  </si>
  <si>
    <t>პროფესიული ზედამხედველობისა და პროექტების დიზაინის სამმართველიო</t>
  </si>
  <si>
    <t>სააგენტოს აპარატი</t>
  </si>
  <si>
    <t>სამართლებრივი უზრუნველყოფის დეპარტამენტი</t>
  </si>
  <si>
    <t>სასამართლო წარმომადგენლობისა და აღსრულების სამმართველო</t>
  </si>
  <si>
    <t>მეურვეობა-მზრუნველობის და მხარდაჭერის სერვისების დეპარტამენტი</t>
  </si>
  <si>
    <t>სოციალური პროგრამების უზრუნველყოფის სამმართველო</t>
  </si>
  <si>
    <t>მეურვეობა-მზრუნველობის და მხარდაჭერის სერვისების სამმართველო</t>
  </si>
  <si>
    <t>V</t>
  </si>
  <si>
    <t>ადმინისტრაციული და ფინანსური უზრუნველყოფის დეპარტამენტი</t>
  </si>
  <si>
    <t>ფინანსური რესურსების მართვისა და აღრიცხვის სამმართველო</t>
  </si>
  <si>
    <t>მატერიალურ-ტექნიკური უზრუნველყოფის სამმართველო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</si>
</sst>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Sylfaen"/>
      <family val="1"/>
      <charset val="204"/>
    </font>
    <font>
      <b/>
      <sz val="11"/>
      <color indexed="8"/>
      <name val="Calibri"/>
      <family val="2"/>
      <charset val="204"/>
    </font>
    <font>
      <sz val="9"/>
      <name val="LitNusx"/>
      <family val="2"/>
    </font>
    <font>
      <b/>
      <sz val="12"/>
      <name val="Sylfaen"/>
      <family val="1"/>
      <charset val="204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  <charset val="204"/>
    </font>
    <font>
      <sz val="11"/>
      <name val="Sylfaen"/>
      <family val="1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rgb="FFFF0000"/>
      <name val="Sylfaen"/>
      <family val="1"/>
      <charset val="204"/>
    </font>
    <font>
      <b/>
      <sz val="9"/>
      <name val="LitNusx"/>
      <family val="2"/>
    </font>
    <font>
      <sz val="10"/>
      <name val="LitNusx"/>
      <family val="2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name val="LitNusx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0"/>
      <name val="Acad Nusx Geo"/>
      <family val="2"/>
    </font>
    <font>
      <sz val="10"/>
      <name val="Arial"/>
      <family val="2"/>
    </font>
    <font>
      <sz val="10"/>
      <color theme="1"/>
      <name val="LitNusx"/>
      <family val="2"/>
    </font>
    <font>
      <sz val="10"/>
      <color theme="1"/>
      <name val="Arial"/>
      <family val="2"/>
      <charset val="204"/>
    </font>
    <font>
      <sz val="10"/>
      <name val="Acad Nusx Geo"/>
      <family val="2"/>
    </font>
    <font>
      <sz val="10"/>
      <color rgb="FFFF0000"/>
      <name val="Acad Nusx Geo"/>
      <family val="2"/>
    </font>
    <font>
      <sz val="10"/>
      <color rgb="FFFF0000"/>
      <name val="Arial"/>
      <family val="2"/>
      <charset val="204"/>
    </font>
    <font>
      <b/>
      <sz val="11"/>
      <color indexed="8"/>
      <name val="Sylfaen"/>
      <family val="1"/>
      <charset val="204"/>
    </font>
    <font>
      <b/>
      <u/>
      <sz val="10"/>
      <color indexed="8"/>
      <name val="Calibri"/>
      <family val="2"/>
    </font>
    <font>
      <b/>
      <u/>
      <sz val="11"/>
      <color indexed="8"/>
      <name val="Calibri"/>
      <family val="2"/>
    </font>
    <font>
      <b/>
      <u/>
      <sz val="10"/>
      <name val="Calibri"/>
      <family val="2"/>
    </font>
    <font>
      <b/>
      <sz val="11"/>
      <name val="Calibri"/>
      <family val="2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82">
    <xf numFmtId="0" fontId="0" fillId="0" borderId="0" xfId="0"/>
    <xf numFmtId="0" fontId="6" fillId="0" borderId="0" xfId="0" applyFont="1" applyAlignment="1">
      <alignment horizontal="center" vertical="center" wrapText="1"/>
    </xf>
    <xf numFmtId="0" fontId="0" fillId="0" borderId="0" xfId="0" applyBorder="1"/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3" xfId="0" applyFont="1" applyBorder="1" applyAlignment="1">
      <alignment horizontal="center"/>
    </xf>
    <xf numFmtId="0" fontId="12" fillId="4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8" fillId="3" borderId="1" xfId="0" applyFont="1" applyFill="1" applyBorder="1"/>
    <xf numFmtId="0" fontId="8" fillId="3" borderId="3" xfId="0" applyFont="1" applyFill="1" applyBorder="1" applyAlignment="1">
      <alignment horizontal="center"/>
    </xf>
    <xf numFmtId="0" fontId="18" fillId="0" borderId="0" xfId="0" applyFont="1"/>
    <xf numFmtId="0" fontId="16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6" fillId="2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0" xfId="0" applyFont="1"/>
    <xf numFmtId="0" fontId="24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0" fillId="4" borderId="0" xfId="0" applyFont="1" applyFill="1"/>
    <xf numFmtId="0" fontId="25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23" fillId="4" borderId="0" xfId="0" applyFont="1" applyFill="1"/>
    <xf numFmtId="0" fontId="26" fillId="4" borderId="1" xfId="0" applyFont="1" applyFill="1" applyBorder="1" applyAlignment="1">
      <alignment horizontal="center" vertical="center"/>
    </xf>
    <xf numFmtId="3" fontId="26" fillId="4" borderId="1" xfId="0" applyNumberFormat="1" applyFont="1" applyFill="1" applyBorder="1" applyAlignment="1">
      <alignment horizontal="center" vertical="center"/>
    </xf>
    <xf numFmtId="0" fontId="26" fillId="4" borderId="1" xfId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left" vertical="center" wrapText="1"/>
    </xf>
    <xf numFmtId="3" fontId="28" fillId="4" borderId="1" xfId="0" applyNumberFormat="1" applyFont="1" applyFill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center" vertical="center" wrapText="1"/>
    </xf>
    <xf numFmtId="3" fontId="24" fillId="3" borderId="1" xfId="0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1" fillId="4" borderId="0" xfId="0" applyFont="1" applyFill="1"/>
    <xf numFmtId="3" fontId="20" fillId="4" borderId="6" xfId="0" applyNumberFormat="1" applyFont="1" applyFill="1" applyBorder="1" applyAlignment="1">
      <alignment horizontal="center" vertical="center" wrapText="1"/>
    </xf>
    <xf numFmtId="3" fontId="24" fillId="3" borderId="6" xfId="0" applyNumberFormat="1" applyFont="1" applyFill="1" applyBorder="1" applyAlignment="1">
      <alignment horizontal="center" vertical="center"/>
    </xf>
    <xf numFmtId="0" fontId="23" fillId="3" borderId="1" xfId="1" applyFont="1" applyFill="1" applyBorder="1" applyAlignment="1">
      <alignment horizontal="center" vertical="center"/>
    </xf>
    <xf numFmtId="0" fontId="20" fillId="4" borderId="7" xfId="0" applyFont="1" applyFill="1" applyBorder="1"/>
    <xf numFmtId="0" fontId="20" fillId="4" borderId="0" xfId="0" applyFont="1" applyFill="1" applyBorder="1"/>
    <xf numFmtId="0" fontId="22" fillId="4" borderId="1" xfId="0" applyFon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 wrapText="1"/>
    </xf>
    <xf numFmtId="3" fontId="20" fillId="4" borderId="0" xfId="0" applyNumberFormat="1" applyFont="1" applyFill="1"/>
    <xf numFmtId="3" fontId="0" fillId="0" borderId="0" xfId="0" applyNumberFormat="1" applyBorder="1"/>
    <xf numFmtId="3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0" fontId="3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selection activeCell="C7" sqref="C7:C8"/>
    </sheetView>
  </sheetViews>
  <sheetFormatPr defaultColWidth="9.140625" defaultRowHeight="12.75"/>
  <cols>
    <col min="1" max="1" width="3.42578125" style="13" customWidth="1"/>
    <col min="2" max="2" width="17" style="13" customWidth="1"/>
    <col min="3" max="3" width="14.7109375" style="13" customWidth="1"/>
    <col min="4" max="4" width="10.140625" style="13" customWidth="1"/>
    <col min="5" max="5" width="26.7109375" style="14" customWidth="1"/>
    <col min="6" max="6" width="13.85546875" style="14" customWidth="1"/>
    <col min="7" max="7" width="11.5703125" style="14" customWidth="1"/>
    <col min="8" max="8" width="12.42578125" style="14" customWidth="1"/>
    <col min="9" max="10" width="8.28515625" style="14" customWidth="1"/>
    <col min="11" max="11" width="22.7109375" style="14" bestFit="1" customWidth="1"/>
    <col min="12" max="12" width="26.140625" style="14" bestFit="1" customWidth="1"/>
    <col min="13" max="16384" width="9.140625" style="14"/>
  </cols>
  <sheetData>
    <row r="1" spans="1:12">
      <c r="L1" s="14" t="s">
        <v>8</v>
      </c>
    </row>
    <row r="3" spans="1:12" ht="12.75" customHeight="1">
      <c r="A3" s="167" t="s">
        <v>323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49.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7" spans="1:12" ht="38.25" customHeight="1">
      <c r="A7" s="168" t="s">
        <v>0</v>
      </c>
      <c r="B7" s="172" t="s">
        <v>279</v>
      </c>
      <c r="C7" s="172" t="s">
        <v>280</v>
      </c>
      <c r="D7" s="172" t="s">
        <v>281</v>
      </c>
      <c r="E7" s="169" t="s">
        <v>1</v>
      </c>
      <c r="F7" s="169" t="s">
        <v>2</v>
      </c>
      <c r="G7" s="169" t="s">
        <v>9</v>
      </c>
      <c r="H7" s="156" t="s">
        <v>15</v>
      </c>
      <c r="I7" s="169" t="s">
        <v>3</v>
      </c>
      <c r="J7" s="169"/>
      <c r="K7" s="170" t="s">
        <v>7</v>
      </c>
      <c r="L7" s="171"/>
    </row>
    <row r="8" spans="1:12" s="13" customFormat="1" ht="28.5" customHeight="1">
      <c r="A8" s="168"/>
      <c r="B8" s="173"/>
      <c r="C8" s="173"/>
      <c r="D8" s="173"/>
      <c r="E8" s="169"/>
      <c r="F8" s="169"/>
      <c r="G8" s="169"/>
      <c r="H8" s="157"/>
      <c r="I8" s="19" t="s">
        <v>4</v>
      </c>
      <c r="J8" s="19" t="s">
        <v>5</v>
      </c>
      <c r="K8" s="18" t="s">
        <v>11</v>
      </c>
      <c r="L8" s="18" t="s">
        <v>6</v>
      </c>
    </row>
    <row r="9" spans="1:12" s="17" customFormat="1" ht="38.25" customHeight="1">
      <c r="A9" s="128">
        <v>1</v>
      </c>
      <c r="B9" s="142" t="s">
        <v>282</v>
      </c>
      <c r="C9" s="141" t="s">
        <v>309</v>
      </c>
      <c r="D9" s="142" t="s">
        <v>285</v>
      </c>
      <c r="E9" s="131" t="s">
        <v>248</v>
      </c>
      <c r="F9" s="128" t="s">
        <v>249</v>
      </c>
      <c r="G9" s="128">
        <v>2017</v>
      </c>
      <c r="H9" s="128">
        <v>6.6</v>
      </c>
      <c r="I9" s="128">
        <v>250</v>
      </c>
      <c r="J9" s="128"/>
      <c r="K9" s="160" t="s">
        <v>234</v>
      </c>
      <c r="L9" s="161"/>
    </row>
    <row r="10" spans="1:12" s="17" customFormat="1" ht="33.75">
      <c r="A10" s="128">
        <v>2</v>
      </c>
      <c r="B10" s="142" t="s">
        <v>283</v>
      </c>
      <c r="C10" s="140"/>
      <c r="D10" s="142" t="s">
        <v>285</v>
      </c>
      <c r="E10" s="129" t="s">
        <v>45</v>
      </c>
      <c r="F10" s="128" t="s">
        <v>10</v>
      </c>
      <c r="G10" s="128">
        <v>2003</v>
      </c>
      <c r="H10" s="128">
        <v>15</v>
      </c>
      <c r="I10" s="128">
        <v>250</v>
      </c>
      <c r="J10" s="128"/>
      <c r="K10" s="15" t="s">
        <v>12</v>
      </c>
      <c r="L10" s="16" t="s">
        <v>16</v>
      </c>
    </row>
    <row r="11" spans="1:12" s="17" customFormat="1" ht="33.75">
      <c r="A11" s="128">
        <v>3</v>
      </c>
      <c r="B11" s="142" t="s">
        <v>283</v>
      </c>
      <c r="C11" s="140"/>
      <c r="D11" s="142" t="s">
        <v>285</v>
      </c>
      <c r="E11" s="129" t="s">
        <v>13</v>
      </c>
      <c r="F11" s="128" t="s">
        <v>93</v>
      </c>
      <c r="G11" s="128">
        <v>2006</v>
      </c>
      <c r="H11" s="128">
        <v>18</v>
      </c>
      <c r="I11" s="128">
        <v>250</v>
      </c>
      <c r="J11" s="128"/>
      <c r="K11" s="15" t="s">
        <v>14</v>
      </c>
      <c r="L11" s="16" t="s">
        <v>16</v>
      </c>
    </row>
    <row r="12" spans="1:12" s="17" customFormat="1" ht="33.75">
      <c r="A12" s="134">
        <v>4</v>
      </c>
      <c r="B12" s="142" t="s">
        <v>283</v>
      </c>
      <c r="C12" s="141" t="s">
        <v>310</v>
      </c>
      <c r="D12" s="142" t="s">
        <v>285</v>
      </c>
      <c r="E12" s="135" t="s">
        <v>67</v>
      </c>
      <c r="F12" s="134" t="s">
        <v>68</v>
      </c>
      <c r="G12" s="134">
        <v>2014</v>
      </c>
      <c r="H12" s="134">
        <v>4.5</v>
      </c>
      <c r="I12" s="134"/>
      <c r="J12" s="134">
        <v>150</v>
      </c>
      <c r="K12" s="46" t="s">
        <v>269</v>
      </c>
      <c r="L12" s="16" t="s">
        <v>16</v>
      </c>
    </row>
    <row r="13" spans="1:12" s="17" customFormat="1" ht="69" customHeight="1">
      <c r="A13" s="134">
        <v>5</v>
      </c>
      <c r="B13" s="142" t="s">
        <v>284</v>
      </c>
      <c r="C13" s="141" t="s">
        <v>310</v>
      </c>
      <c r="D13" s="142" t="s">
        <v>285</v>
      </c>
      <c r="E13" s="129" t="s">
        <v>89</v>
      </c>
      <c r="F13" s="128" t="s">
        <v>90</v>
      </c>
      <c r="G13" s="128">
        <v>2016</v>
      </c>
      <c r="H13" s="128">
        <v>5.0999999999999996</v>
      </c>
      <c r="I13" s="128">
        <v>150</v>
      </c>
      <c r="J13" s="128"/>
      <c r="K13" s="163" t="s">
        <v>325</v>
      </c>
      <c r="L13" s="164"/>
    </row>
    <row r="14" spans="1:12" s="17" customFormat="1" ht="126.75" customHeight="1">
      <c r="A14" s="134">
        <v>6</v>
      </c>
      <c r="B14" s="142" t="s">
        <v>284</v>
      </c>
      <c r="C14" s="141" t="s">
        <v>310</v>
      </c>
      <c r="D14" s="142" t="s">
        <v>285</v>
      </c>
      <c r="E14" s="129" t="s">
        <v>99</v>
      </c>
      <c r="F14" s="128" t="s">
        <v>101</v>
      </c>
      <c r="G14" s="128">
        <v>2016</v>
      </c>
      <c r="H14" s="128">
        <v>4.5</v>
      </c>
      <c r="I14" s="128"/>
      <c r="J14" s="128">
        <v>150</v>
      </c>
      <c r="K14" s="165"/>
      <c r="L14" s="166"/>
    </row>
    <row r="15" spans="1:12" s="22" customFormat="1" ht="12.75" customHeight="1">
      <c r="A15" s="19"/>
      <c r="B15" s="19"/>
      <c r="C15" s="19"/>
      <c r="D15" s="19"/>
      <c r="E15" s="18" t="s">
        <v>33</v>
      </c>
      <c r="F15" s="19"/>
      <c r="G15" s="19"/>
      <c r="H15" s="19"/>
      <c r="I15" s="19">
        <f>SUM(I9:I14)</f>
        <v>900</v>
      </c>
      <c r="J15" s="19">
        <f>SUM(J9:J14)</f>
        <v>300</v>
      </c>
      <c r="K15" s="20"/>
      <c r="L15" s="21"/>
    </row>
    <row r="16" spans="1:12" s="17" customFormat="1">
      <c r="A16" s="23"/>
      <c r="B16" s="23"/>
      <c r="C16" s="23"/>
      <c r="D16" s="23"/>
      <c r="E16" s="24"/>
      <c r="F16" s="23"/>
      <c r="G16" s="23"/>
      <c r="H16" s="23"/>
      <c r="I16" s="23"/>
      <c r="J16" s="23"/>
      <c r="K16" s="25"/>
      <c r="L16" s="26"/>
    </row>
    <row r="17" spans="1:12" s="17" customFormat="1">
      <c r="A17" s="23"/>
      <c r="B17" s="23"/>
      <c r="C17" s="23"/>
      <c r="D17" s="23"/>
      <c r="E17" s="24"/>
      <c r="F17" s="23"/>
      <c r="G17" s="23"/>
      <c r="H17" s="23"/>
      <c r="I17" s="23"/>
      <c r="J17" s="23"/>
      <c r="K17" s="25"/>
      <c r="L17" s="26"/>
    </row>
    <row r="18" spans="1:12" s="9" customFormat="1" ht="15">
      <c r="A18" s="5"/>
      <c r="B18" s="5"/>
      <c r="C18" s="5"/>
      <c r="D18" s="5"/>
      <c r="E18" s="162" t="s">
        <v>61</v>
      </c>
      <c r="F18" s="7" t="s">
        <v>62</v>
      </c>
      <c r="G18" s="5">
        <f>100+50+50+150+30+30-50-10+100</f>
        <v>450</v>
      </c>
      <c r="H18" s="159" t="s">
        <v>313</v>
      </c>
      <c r="I18" s="159"/>
      <c r="J18" s="159"/>
      <c r="K18" s="8"/>
    </row>
    <row r="19" spans="1:12" s="9" customFormat="1" ht="15">
      <c r="A19" s="5"/>
      <c r="B19" s="5"/>
      <c r="C19" s="5"/>
      <c r="D19" s="5"/>
      <c r="E19" s="162"/>
      <c r="F19" s="7" t="s">
        <v>63</v>
      </c>
      <c r="G19" s="5">
        <f>150</f>
        <v>150</v>
      </c>
      <c r="H19" s="158" t="s">
        <v>264</v>
      </c>
      <c r="I19" s="158"/>
      <c r="J19" s="158"/>
      <c r="K19" s="12"/>
    </row>
    <row r="20" spans="1:12" s="9" customFormat="1" ht="11.25" customHeight="1">
      <c r="A20" s="5"/>
      <c r="B20" s="5"/>
      <c r="C20" s="5"/>
      <c r="D20" s="5"/>
      <c r="E20" s="6"/>
      <c r="F20" s="7"/>
      <c r="G20" s="5"/>
      <c r="H20" s="10"/>
      <c r="I20" s="10"/>
      <c r="J20" s="10"/>
      <c r="K20" s="11"/>
    </row>
    <row r="21" spans="1:12" s="17" customFormat="1" ht="15" customHeight="1">
      <c r="A21" s="23"/>
      <c r="B21" s="23"/>
      <c r="C21" s="23"/>
      <c r="D21" s="23"/>
      <c r="E21" s="155" t="s">
        <v>65</v>
      </c>
      <c r="F21" s="19" t="s">
        <v>62</v>
      </c>
      <c r="G21" s="19">
        <f>+G18+I15</f>
        <v>1350</v>
      </c>
      <c r="H21" s="23"/>
      <c r="I21" s="23"/>
      <c r="J21" s="23"/>
      <c r="K21" s="25"/>
      <c r="L21" s="26"/>
    </row>
    <row r="22" spans="1:12" s="17" customFormat="1">
      <c r="A22" s="23"/>
      <c r="B22" s="23"/>
      <c r="C22" s="23"/>
      <c r="D22" s="23"/>
      <c r="E22" s="155"/>
      <c r="F22" s="19" t="s">
        <v>63</v>
      </c>
      <c r="G22" s="19">
        <f>+G19+J15</f>
        <v>450</v>
      </c>
      <c r="H22" s="23"/>
      <c r="I22" s="23"/>
      <c r="J22" s="23"/>
      <c r="K22" s="25"/>
      <c r="L22" s="26"/>
    </row>
    <row r="23" spans="1:12" s="17" customFormat="1">
      <c r="A23" s="23"/>
      <c r="B23" s="23"/>
      <c r="C23" s="23"/>
      <c r="D23" s="23"/>
      <c r="E23" s="24"/>
      <c r="F23" s="7"/>
      <c r="G23" s="23"/>
      <c r="H23" s="23"/>
      <c r="I23" s="23"/>
      <c r="J23" s="23"/>
      <c r="K23" s="25"/>
      <c r="L23" s="26"/>
    </row>
    <row r="24" spans="1:12" s="17" customFormat="1">
      <c r="A24" s="23"/>
      <c r="B24" s="23"/>
      <c r="C24" s="23"/>
      <c r="D24" s="23"/>
      <c r="E24" s="24"/>
      <c r="F24" s="23"/>
      <c r="G24" s="23"/>
      <c r="H24" s="23"/>
      <c r="I24" s="23"/>
      <c r="J24" s="23"/>
      <c r="K24" s="25"/>
      <c r="L24" s="26"/>
    </row>
    <row r="25" spans="1:12" s="17" customFormat="1">
      <c r="A25" s="23"/>
      <c r="B25" s="23"/>
      <c r="C25" s="23"/>
      <c r="D25" s="23"/>
      <c r="E25" s="156" t="s">
        <v>217</v>
      </c>
      <c r="F25" s="114" t="s">
        <v>62</v>
      </c>
      <c r="G25" s="19">
        <f>+'პროგრამული ავტომობ.'!G35+G21</f>
        <v>2900</v>
      </c>
      <c r="H25" s="23"/>
      <c r="I25" s="26"/>
      <c r="J25" s="26"/>
      <c r="K25" s="25"/>
      <c r="L25" s="26"/>
    </row>
    <row r="26" spans="1:12" s="17" customFormat="1">
      <c r="A26" s="23"/>
      <c r="B26" s="23"/>
      <c r="C26" s="23"/>
      <c r="D26" s="23"/>
      <c r="E26" s="157"/>
      <c r="F26" s="114" t="s">
        <v>63</v>
      </c>
      <c r="G26" s="19">
        <f>+'პროგრამული ავტომობ.'!G36+G22</f>
        <v>3700</v>
      </c>
      <c r="H26" s="23"/>
      <c r="I26" s="26"/>
      <c r="J26" s="26"/>
      <c r="K26" s="25"/>
      <c r="L26" s="26"/>
    </row>
    <row r="27" spans="1:12" s="17" customFormat="1">
      <c r="A27" s="23"/>
      <c r="B27" s="23"/>
      <c r="C27" s="23"/>
      <c r="D27" s="23"/>
      <c r="E27" s="24"/>
      <c r="F27" s="23"/>
      <c r="G27" s="23"/>
      <c r="H27" s="23"/>
      <c r="I27" s="26"/>
      <c r="J27" s="26"/>
      <c r="K27" s="25"/>
      <c r="L27" s="26"/>
    </row>
    <row r="28" spans="1:12" s="17" customFormat="1">
      <c r="A28" s="23"/>
      <c r="B28" s="23"/>
      <c r="C28" s="23"/>
      <c r="D28" s="23"/>
      <c r="E28" s="24"/>
      <c r="F28" s="23"/>
      <c r="G28" s="23"/>
      <c r="H28" s="23"/>
      <c r="I28" s="26"/>
      <c r="J28" s="26"/>
      <c r="K28" s="25"/>
      <c r="L28" s="26"/>
    </row>
    <row r="29" spans="1:12" s="17" customFormat="1">
      <c r="A29" s="23"/>
      <c r="B29" s="23"/>
      <c r="C29" s="23"/>
      <c r="D29" s="23"/>
      <c r="E29" s="24"/>
      <c r="F29" s="23"/>
      <c r="G29" s="23"/>
      <c r="H29" s="23"/>
      <c r="I29" s="26"/>
      <c r="J29" s="26"/>
      <c r="K29" s="25"/>
      <c r="L29" s="26"/>
    </row>
    <row r="30" spans="1:12" s="17" customFormat="1">
      <c r="A30" s="23"/>
      <c r="B30" s="23"/>
      <c r="C30" s="23"/>
      <c r="D30" s="23"/>
      <c r="E30" s="23"/>
      <c r="F30" s="23"/>
      <c r="G30" s="23"/>
      <c r="H30" s="23"/>
      <c r="I30" s="26"/>
      <c r="J30" s="26"/>
      <c r="K30" s="25"/>
      <c r="L30" s="26"/>
    </row>
    <row r="31" spans="1:12" s="17" customFormat="1">
      <c r="A31" s="23"/>
      <c r="B31" s="23"/>
      <c r="C31" s="23"/>
      <c r="D31" s="23"/>
      <c r="E31" s="23"/>
      <c r="F31" s="23"/>
      <c r="G31" s="23"/>
      <c r="H31" s="23"/>
      <c r="I31" s="26"/>
      <c r="J31" s="26"/>
      <c r="K31" s="25"/>
      <c r="L31" s="26"/>
    </row>
    <row r="32" spans="1:12" s="17" customFormat="1">
      <c r="A32" s="23"/>
      <c r="B32" s="23"/>
      <c r="C32" s="23"/>
      <c r="D32" s="23"/>
      <c r="E32" s="23"/>
      <c r="F32" s="23"/>
      <c r="G32" s="23"/>
      <c r="H32" s="23"/>
      <c r="I32" s="26"/>
      <c r="J32" s="26"/>
      <c r="K32" s="25"/>
      <c r="L32" s="26"/>
    </row>
    <row r="33" spans="1:12" s="17" customFormat="1">
      <c r="A33" s="23"/>
      <c r="B33" s="23"/>
      <c r="C33" s="23"/>
      <c r="D33" s="23"/>
      <c r="E33" s="23"/>
      <c r="F33" s="23"/>
      <c r="G33" s="23"/>
      <c r="H33" s="23"/>
      <c r="I33" s="26"/>
      <c r="J33" s="26"/>
      <c r="K33" s="25"/>
      <c r="L33" s="26"/>
    </row>
    <row r="34" spans="1:12" s="17" customFormat="1">
      <c r="A34" s="23"/>
      <c r="B34" s="23"/>
      <c r="C34" s="23"/>
      <c r="D34" s="23"/>
      <c r="E34" s="23"/>
      <c r="F34" s="23"/>
      <c r="G34" s="23"/>
      <c r="H34" s="23"/>
      <c r="I34" s="26"/>
      <c r="J34" s="26"/>
      <c r="K34" s="25"/>
      <c r="L34" s="26"/>
    </row>
    <row r="35" spans="1:12" s="17" customFormat="1">
      <c r="A35" s="23"/>
      <c r="B35" s="23"/>
      <c r="C35" s="23"/>
      <c r="D35" s="23"/>
      <c r="E35" s="23"/>
      <c r="F35" s="23"/>
      <c r="G35" s="23"/>
      <c r="H35" s="23"/>
      <c r="I35" s="26"/>
      <c r="J35" s="26"/>
      <c r="K35" s="25"/>
      <c r="L35" s="26"/>
    </row>
    <row r="36" spans="1:12" s="17" customFormat="1">
      <c r="A36" s="23"/>
      <c r="B36" s="23"/>
      <c r="C36" s="23"/>
      <c r="D36" s="23"/>
      <c r="E36" s="23"/>
      <c r="F36" s="23"/>
      <c r="G36" s="23"/>
      <c r="H36" s="23"/>
      <c r="I36" s="26"/>
      <c r="J36" s="26"/>
      <c r="K36" s="25"/>
      <c r="L36" s="26"/>
    </row>
    <row r="37" spans="1:12" s="17" customFormat="1">
      <c r="A37" s="23"/>
      <c r="B37" s="23"/>
      <c r="C37" s="23"/>
      <c r="D37" s="23"/>
      <c r="E37" s="23"/>
      <c r="F37" s="23"/>
      <c r="G37" s="23"/>
      <c r="H37" s="23"/>
      <c r="I37" s="26"/>
      <c r="J37" s="26"/>
      <c r="K37" s="25"/>
      <c r="L37" s="26"/>
    </row>
    <row r="38" spans="1:12" s="17" customFormat="1">
      <c r="A38" s="23"/>
      <c r="B38" s="23"/>
      <c r="C38" s="23"/>
      <c r="D38" s="23"/>
      <c r="E38" s="23"/>
      <c r="F38" s="23"/>
      <c r="G38" s="23"/>
      <c r="H38" s="23"/>
      <c r="I38" s="26"/>
      <c r="J38" s="26"/>
      <c r="K38" s="25"/>
      <c r="L38" s="26"/>
    </row>
    <row r="39" spans="1:12" s="17" customFormat="1">
      <c r="A39" s="23"/>
      <c r="B39" s="23"/>
      <c r="C39" s="23"/>
      <c r="D39" s="23"/>
      <c r="E39" s="23"/>
      <c r="F39" s="23"/>
      <c r="G39" s="23"/>
      <c r="H39" s="23"/>
      <c r="I39" s="26"/>
      <c r="J39" s="26"/>
      <c r="K39" s="25"/>
      <c r="L39" s="26"/>
    </row>
    <row r="40" spans="1:12" s="17" customFormat="1">
      <c r="A40" s="23"/>
      <c r="B40" s="23"/>
      <c r="C40" s="23"/>
      <c r="D40" s="23"/>
      <c r="E40" s="23"/>
      <c r="F40" s="23"/>
      <c r="G40" s="23"/>
      <c r="H40" s="23"/>
      <c r="I40" s="26"/>
      <c r="J40" s="26"/>
      <c r="K40" s="25"/>
      <c r="L40" s="26"/>
    </row>
    <row r="41" spans="1:12" s="17" customFormat="1">
      <c r="A41" s="23"/>
      <c r="B41" s="23"/>
      <c r="C41" s="23"/>
      <c r="D41" s="23"/>
      <c r="E41" s="23"/>
      <c r="F41" s="23"/>
      <c r="G41" s="23"/>
      <c r="H41" s="23"/>
      <c r="I41" s="26"/>
      <c r="J41" s="26"/>
      <c r="K41" s="25"/>
      <c r="L41" s="26"/>
    </row>
    <row r="42" spans="1:12" s="17" customFormat="1">
      <c r="A42" s="23"/>
      <c r="B42" s="23"/>
      <c r="C42" s="23"/>
      <c r="D42" s="23"/>
      <c r="E42" s="23"/>
      <c r="F42" s="23"/>
      <c r="G42" s="23"/>
      <c r="H42" s="23"/>
      <c r="I42" s="26"/>
      <c r="J42" s="26"/>
      <c r="K42" s="25"/>
      <c r="L42" s="26"/>
    </row>
    <row r="43" spans="1:12" s="17" customFormat="1">
      <c r="A43" s="23"/>
      <c r="B43" s="23"/>
      <c r="C43" s="23"/>
      <c r="D43" s="23"/>
      <c r="E43" s="23"/>
      <c r="F43" s="23"/>
      <c r="G43" s="23"/>
      <c r="H43" s="23"/>
      <c r="I43" s="26"/>
      <c r="J43" s="26"/>
      <c r="K43" s="25"/>
      <c r="L43" s="26"/>
    </row>
    <row r="44" spans="1:12" s="17" customFormat="1">
      <c r="A44" s="23"/>
      <c r="B44" s="23"/>
      <c r="C44" s="23"/>
      <c r="D44" s="23"/>
      <c r="E44" s="23"/>
      <c r="F44" s="23"/>
      <c r="G44" s="23"/>
      <c r="H44" s="23"/>
      <c r="I44" s="26"/>
      <c r="J44" s="26"/>
      <c r="K44" s="25"/>
      <c r="L44" s="25"/>
    </row>
    <row r="45" spans="1:12" s="17" customFormat="1">
      <c r="A45" s="23"/>
      <c r="B45" s="23"/>
      <c r="C45" s="23"/>
      <c r="D45" s="23"/>
      <c r="E45" s="23"/>
      <c r="F45" s="23"/>
      <c r="G45" s="23"/>
      <c r="H45" s="23"/>
      <c r="I45" s="26"/>
      <c r="J45" s="26"/>
      <c r="K45" s="25"/>
      <c r="L45" s="25"/>
    </row>
    <row r="46" spans="1:12" s="17" customFormat="1">
      <c r="A46" s="23"/>
      <c r="B46" s="23"/>
      <c r="C46" s="23"/>
      <c r="D46" s="23"/>
      <c r="E46" s="23"/>
      <c r="F46" s="23"/>
      <c r="G46" s="23"/>
      <c r="H46" s="23"/>
      <c r="I46" s="26"/>
      <c r="J46" s="26"/>
      <c r="K46" s="25"/>
      <c r="L46" s="25"/>
    </row>
    <row r="47" spans="1:12" s="17" customFormat="1">
      <c r="A47" s="23"/>
      <c r="B47" s="23"/>
      <c r="C47" s="23"/>
      <c r="D47" s="23"/>
      <c r="E47" s="23"/>
      <c r="F47" s="23"/>
      <c r="G47" s="23"/>
      <c r="H47" s="23"/>
      <c r="I47" s="26"/>
      <c r="J47" s="26"/>
      <c r="K47" s="25"/>
      <c r="L47" s="25"/>
    </row>
    <row r="48" spans="1:12" s="17" customFormat="1">
      <c r="A48" s="23"/>
      <c r="B48" s="23"/>
      <c r="C48" s="23"/>
      <c r="D48" s="23"/>
      <c r="E48" s="23"/>
      <c r="F48" s="23"/>
      <c r="G48" s="23"/>
      <c r="H48" s="23"/>
      <c r="I48" s="26"/>
      <c r="J48" s="26"/>
      <c r="K48" s="25"/>
      <c r="L48" s="25"/>
    </row>
    <row r="49" spans="1:12" s="17" customFormat="1">
      <c r="A49" s="23"/>
      <c r="B49" s="23"/>
      <c r="C49" s="23"/>
      <c r="D49" s="23"/>
      <c r="E49" s="23"/>
      <c r="F49" s="23"/>
      <c r="G49" s="23"/>
      <c r="H49" s="23"/>
      <c r="I49" s="26"/>
      <c r="J49" s="26"/>
      <c r="K49" s="25"/>
      <c r="L49" s="25"/>
    </row>
    <row r="50" spans="1:12" s="17" customFormat="1">
      <c r="A50" s="23"/>
      <c r="B50" s="23"/>
      <c r="C50" s="23"/>
      <c r="D50" s="23"/>
      <c r="E50" s="23"/>
      <c r="F50" s="23"/>
      <c r="G50" s="23"/>
      <c r="H50" s="23"/>
      <c r="I50" s="26"/>
      <c r="J50" s="26"/>
      <c r="K50" s="25"/>
      <c r="L50" s="25"/>
    </row>
    <row r="51" spans="1:12" s="17" customFormat="1">
      <c r="A51" s="23"/>
      <c r="B51" s="23"/>
      <c r="C51" s="23"/>
      <c r="D51" s="23"/>
      <c r="E51" s="23"/>
      <c r="F51" s="23"/>
      <c r="G51" s="23"/>
      <c r="H51" s="23"/>
      <c r="I51" s="26"/>
      <c r="J51" s="26"/>
      <c r="K51" s="25"/>
      <c r="L51" s="25"/>
    </row>
    <row r="52" spans="1:12">
      <c r="E52" s="13"/>
      <c r="F52" s="13"/>
      <c r="G52" s="13"/>
      <c r="H52" s="13"/>
      <c r="I52" s="26"/>
      <c r="J52" s="26"/>
      <c r="K52" s="13"/>
      <c r="L52" s="13"/>
    </row>
    <row r="53" spans="1:12">
      <c r="E53" s="13"/>
      <c r="F53" s="13"/>
      <c r="G53" s="13"/>
      <c r="H53" s="13"/>
      <c r="I53" s="26"/>
      <c r="J53" s="26"/>
      <c r="K53" s="13"/>
      <c r="L53" s="13"/>
    </row>
    <row r="54" spans="1:12">
      <c r="E54" s="13"/>
      <c r="G54" s="13"/>
      <c r="H54" s="13"/>
      <c r="I54" s="26"/>
      <c r="J54" s="26"/>
    </row>
    <row r="55" spans="1:12">
      <c r="E55" s="13"/>
      <c r="G55" s="13"/>
      <c r="H55" s="13"/>
      <c r="I55" s="26"/>
      <c r="J55" s="26"/>
    </row>
    <row r="56" spans="1:12">
      <c r="E56" s="13"/>
      <c r="G56" s="13"/>
      <c r="H56" s="13"/>
      <c r="I56" s="26"/>
      <c r="J56" s="26"/>
    </row>
    <row r="57" spans="1:12">
      <c r="E57" s="13"/>
      <c r="G57" s="13"/>
      <c r="H57" s="13"/>
    </row>
    <row r="58" spans="1:12">
      <c r="E58" s="13"/>
    </row>
    <row r="59" spans="1:12">
      <c r="E59" s="13"/>
    </row>
    <row r="60" spans="1:12">
      <c r="E60" s="13"/>
    </row>
    <row r="61" spans="1:12">
      <c r="E61" s="13"/>
    </row>
  </sheetData>
  <mergeCells count="18">
    <mergeCell ref="A3:L4"/>
    <mergeCell ref="A7:A8"/>
    <mergeCell ref="E7:E8"/>
    <mergeCell ref="F7:F8"/>
    <mergeCell ref="K7:L7"/>
    <mergeCell ref="G7:G8"/>
    <mergeCell ref="H7:H8"/>
    <mergeCell ref="I7:J7"/>
    <mergeCell ref="B7:B8"/>
    <mergeCell ref="C7:C8"/>
    <mergeCell ref="D7:D8"/>
    <mergeCell ref="E21:E22"/>
    <mergeCell ref="E25:E26"/>
    <mergeCell ref="H19:J19"/>
    <mergeCell ref="H18:J18"/>
    <mergeCell ref="K9:L9"/>
    <mergeCell ref="E18:E19"/>
    <mergeCell ref="K13:L14"/>
  </mergeCells>
  <phoneticPr fontId="5" type="noConversion"/>
  <pageMargins left="0" right="0" top="0" bottom="0" header="0.3" footer="0.16"/>
  <pageSetup scale="5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topLeftCell="A10" zoomScaleNormal="100" workbookViewId="0">
      <selection activeCell="A5" sqref="A5"/>
    </sheetView>
  </sheetViews>
  <sheetFormatPr defaultColWidth="9.140625" defaultRowHeight="12.75"/>
  <cols>
    <col min="1" max="1" width="3.7109375" style="13" customWidth="1"/>
    <col min="2" max="2" width="27" style="13" bestFit="1" customWidth="1"/>
    <col min="3" max="3" width="14.85546875" style="13" customWidth="1"/>
    <col min="4" max="4" width="12.28515625" style="13" customWidth="1"/>
    <col min="5" max="5" width="25.28515625" style="14" bestFit="1" customWidth="1"/>
    <col min="6" max="6" width="13.85546875" style="14" customWidth="1"/>
    <col min="7" max="7" width="11" style="14" bestFit="1" customWidth="1"/>
    <col min="8" max="8" width="10" style="14" customWidth="1"/>
    <col min="9" max="10" width="8.28515625" style="14" customWidth="1"/>
    <col min="11" max="11" width="24.42578125" style="14" customWidth="1"/>
    <col min="12" max="12" width="36.5703125" style="14" customWidth="1"/>
    <col min="13" max="13" width="3.28515625" style="14" bestFit="1" customWidth="1"/>
    <col min="14" max="16384" width="9.140625" style="14"/>
  </cols>
  <sheetData>
    <row r="1" spans="1:13">
      <c r="L1" s="14" t="s">
        <v>36</v>
      </c>
    </row>
    <row r="3" spans="1:13" ht="21" customHeight="1">
      <c r="A3" s="167" t="s">
        <v>324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3.2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6" spans="1:13" ht="38.25" customHeight="1">
      <c r="A6" s="168" t="s">
        <v>0</v>
      </c>
      <c r="B6" s="172" t="s">
        <v>279</v>
      </c>
      <c r="C6" s="172" t="s">
        <v>280</v>
      </c>
      <c r="D6" s="172" t="s">
        <v>281</v>
      </c>
      <c r="E6" s="169" t="s">
        <v>1</v>
      </c>
      <c r="F6" s="169" t="s">
        <v>2</v>
      </c>
      <c r="G6" s="169" t="s">
        <v>9</v>
      </c>
      <c r="H6" s="156" t="s">
        <v>15</v>
      </c>
      <c r="I6" s="169" t="s">
        <v>3</v>
      </c>
      <c r="J6" s="169"/>
      <c r="K6" s="170" t="s">
        <v>7</v>
      </c>
      <c r="L6" s="171"/>
      <c r="M6" s="178" t="s">
        <v>218</v>
      </c>
    </row>
    <row r="7" spans="1:13" s="13" customFormat="1" ht="28.5" customHeight="1">
      <c r="A7" s="168"/>
      <c r="B7" s="173"/>
      <c r="C7" s="173"/>
      <c r="D7" s="173"/>
      <c r="E7" s="169"/>
      <c r="F7" s="169"/>
      <c r="G7" s="169"/>
      <c r="H7" s="157"/>
      <c r="I7" s="19" t="s">
        <v>4</v>
      </c>
      <c r="J7" s="19" t="s">
        <v>5</v>
      </c>
      <c r="K7" s="18" t="s">
        <v>11</v>
      </c>
      <c r="L7" s="18" t="s">
        <v>6</v>
      </c>
      <c r="M7" s="179"/>
    </row>
    <row r="8" spans="1:13" s="17" customFormat="1" ht="76.5">
      <c r="A8" s="140">
        <v>1</v>
      </c>
      <c r="B8" s="141" t="s">
        <v>286</v>
      </c>
      <c r="C8" s="141" t="s">
        <v>310</v>
      </c>
      <c r="D8" s="141" t="s">
        <v>285</v>
      </c>
      <c r="E8" s="126" t="s">
        <v>99</v>
      </c>
      <c r="F8" s="125" t="s">
        <v>100</v>
      </c>
      <c r="G8" s="125">
        <v>2016</v>
      </c>
      <c r="H8" s="125">
        <v>4.5</v>
      </c>
      <c r="I8" s="125"/>
      <c r="J8" s="125">
        <v>150</v>
      </c>
      <c r="K8" s="87" t="s">
        <v>247</v>
      </c>
      <c r="L8" s="16" t="s">
        <v>225</v>
      </c>
      <c r="M8" s="115"/>
    </row>
    <row r="9" spans="1:13" s="17" customFormat="1" ht="63.75">
      <c r="A9" s="140">
        <v>2</v>
      </c>
      <c r="B9" s="141" t="s">
        <v>287</v>
      </c>
      <c r="C9" s="140"/>
      <c r="D9" s="141" t="s">
        <v>300</v>
      </c>
      <c r="E9" s="126" t="s">
        <v>48</v>
      </c>
      <c r="F9" s="125" t="s">
        <v>28</v>
      </c>
      <c r="G9" s="125">
        <v>1999</v>
      </c>
      <c r="H9" s="125">
        <v>9</v>
      </c>
      <c r="I9" s="125"/>
      <c r="J9" s="125">
        <v>150</v>
      </c>
      <c r="K9" s="16" t="s">
        <v>226</v>
      </c>
      <c r="L9" s="16" t="s">
        <v>227</v>
      </c>
      <c r="M9" s="115"/>
    </row>
    <row r="10" spans="1:13" s="17" customFormat="1" ht="63.75">
      <c r="A10" s="140">
        <v>3</v>
      </c>
      <c r="B10" s="141" t="s">
        <v>288</v>
      </c>
      <c r="C10" s="140"/>
      <c r="D10" s="141" t="s">
        <v>301</v>
      </c>
      <c r="E10" s="126" t="s">
        <v>29</v>
      </c>
      <c r="F10" s="125" t="s">
        <v>30</v>
      </c>
      <c r="G10" s="125">
        <v>2004</v>
      </c>
      <c r="H10" s="125">
        <v>18</v>
      </c>
      <c r="I10" s="125">
        <v>150</v>
      </c>
      <c r="J10" s="125"/>
      <c r="K10" s="16" t="s">
        <v>31</v>
      </c>
      <c r="L10" s="16" t="s">
        <v>228</v>
      </c>
      <c r="M10" s="115"/>
    </row>
    <row r="11" spans="1:13" s="17" customFormat="1" ht="63.75">
      <c r="A11" s="140">
        <v>4</v>
      </c>
      <c r="B11" s="141" t="s">
        <v>289</v>
      </c>
      <c r="C11" s="140"/>
      <c r="D11" s="141" t="s">
        <v>302</v>
      </c>
      <c r="E11" s="126" t="s">
        <v>49</v>
      </c>
      <c r="F11" s="125" t="s">
        <v>32</v>
      </c>
      <c r="G11" s="125">
        <v>2000</v>
      </c>
      <c r="H11" s="125">
        <v>9</v>
      </c>
      <c r="I11" s="125"/>
      <c r="J11" s="125">
        <v>150</v>
      </c>
      <c r="K11" s="16" t="s">
        <v>229</v>
      </c>
      <c r="L11" s="16" t="s">
        <v>230</v>
      </c>
      <c r="M11" s="115"/>
    </row>
    <row r="12" spans="1:13" s="17" customFormat="1" ht="51">
      <c r="A12" s="140">
        <v>5</v>
      </c>
      <c r="B12" s="141" t="s">
        <v>290</v>
      </c>
      <c r="C12" s="141" t="s">
        <v>310</v>
      </c>
      <c r="D12" s="141" t="s">
        <v>303</v>
      </c>
      <c r="E12" s="126" t="s">
        <v>67</v>
      </c>
      <c r="F12" s="125" t="s">
        <v>69</v>
      </c>
      <c r="G12" s="125">
        <v>2014</v>
      </c>
      <c r="H12" s="125">
        <v>4.5</v>
      </c>
      <c r="I12" s="125"/>
      <c r="J12" s="125">
        <v>150</v>
      </c>
      <c r="K12" s="16" t="s">
        <v>231</v>
      </c>
      <c r="L12" s="16" t="s">
        <v>232</v>
      </c>
      <c r="M12" s="115"/>
    </row>
    <row r="13" spans="1:13" s="17" customFormat="1" ht="51">
      <c r="A13" s="140">
        <v>6</v>
      </c>
      <c r="B13" s="141" t="s">
        <v>291</v>
      </c>
      <c r="C13" s="140"/>
      <c r="D13" s="141" t="s">
        <v>285</v>
      </c>
      <c r="E13" s="141" t="s">
        <v>37</v>
      </c>
      <c r="F13" s="140" t="s">
        <v>95</v>
      </c>
      <c r="G13" s="140">
        <v>2002</v>
      </c>
      <c r="H13" s="140">
        <v>14</v>
      </c>
      <c r="I13" s="130">
        <v>200</v>
      </c>
      <c r="J13" s="125"/>
      <c r="K13" s="16" t="s">
        <v>242</v>
      </c>
      <c r="L13" s="16" t="s">
        <v>233</v>
      </c>
      <c r="M13" s="115"/>
    </row>
    <row r="14" spans="1:13" s="17" customFormat="1" ht="51">
      <c r="A14" s="140">
        <v>7</v>
      </c>
      <c r="B14" s="141" t="s">
        <v>292</v>
      </c>
      <c r="C14" s="140"/>
      <c r="D14" s="141" t="s">
        <v>304</v>
      </c>
      <c r="E14" s="135" t="s">
        <v>46</v>
      </c>
      <c r="F14" s="134" t="s">
        <v>19</v>
      </c>
      <c r="G14" s="134">
        <v>1998</v>
      </c>
      <c r="H14" s="134">
        <v>12</v>
      </c>
      <c r="I14" s="134">
        <v>100</v>
      </c>
      <c r="J14" s="133"/>
      <c r="K14" s="16" t="s">
        <v>252</v>
      </c>
      <c r="L14" s="16" t="s">
        <v>260</v>
      </c>
      <c r="M14" s="115"/>
    </row>
    <row r="15" spans="1:13" s="17" customFormat="1" ht="25.5">
      <c r="A15" s="140">
        <v>8</v>
      </c>
      <c r="B15" s="175" t="s">
        <v>293</v>
      </c>
      <c r="C15" s="140"/>
      <c r="D15" s="141" t="s">
        <v>285</v>
      </c>
      <c r="E15" s="126" t="s">
        <v>47</v>
      </c>
      <c r="F15" s="125" t="s">
        <v>102</v>
      </c>
      <c r="G15" s="125">
        <v>2003</v>
      </c>
      <c r="H15" s="125">
        <v>16</v>
      </c>
      <c r="I15" s="125">
        <v>200</v>
      </c>
      <c r="J15" s="125"/>
      <c r="K15" s="15" t="s">
        <v>56</v>
      </c>
      <c r="L15" s="16" t="s">
        <v>18</v>
      </c>
      <c r="M15" s="115"/>
    </row>
    <row r="16" spans="1:13" s="17" customFormat="1" ht="25.5">
      <c r="A16" s="140">
        <v>9</v>
      </c>
      <c r="B16" s="176"/>
      <c r="C16" s="140"/>
      <c r="D16" s="141" t="s">
        <v>285</v>
      </c>
      <c r="E16" s="126" t="s">
        <v>42</v>
      </c>
      <c r="F16" s="125" t="s">
        <v>241</v>
      </c>
      <c r="G16" s="125">
        <v>2006</v>
      </c>
      <c r="H16" s="125">
        <v>8.1999999999999993</v>
      </c>
      <c r="I16" s="125"/>
      <c r="J16" s="125">
        <v>150</v>
      </c>
      <c r="K16" s="15" t="s">
        <v>39</v>
      </c>
      <c r="L16" s="16" t="s">
        <v>40</v>
      </c>
      <c r="M16" s="115"/>
    </row>
    <row r="17" spans="1:13" s="17" customFormat="1" ht="25.5" customHeight="1">
      <c r="A17" s="140">
        <v>10</v>
      </c>
      <c r="B17" s="175" t="s">
        <v>294</v>
      </c>
      <c r="C17" s="140"/>
      <c r="D17" s="141" t="s">
        <v>305</v>
      </c>
      <c r="E17" s="126" t="s">
        <v>35</v>
      </c>
      <c r="F17" s="125" t="s">
        <v>94</v>
      </c>
      <c r="G17" s="125">
        <v>2003</v>
      </c>
      <c r="H17" s="125">
        <v>14</v>
      </c>
      <c r="I17" s="125"/>
      <c r="J17" s="125">
        <v>200</v>
      </c>
      <c r="K17" s="15" t="s">
        <v>21</v>
      </c>
      <c r="L17" s="16" t="s">
        <v>22</v>
      </c>
      <c r="M17" s="115"/>
    </row>
    <row r="18" spans="1:13" s="17" customFormat="1" ht="25.5">
      <c r="A18" s="140">
        <v>11</v>
      </c>
      <c r="B18" s="176"/>
      <c r="C18" s="140"/>
      <c r="D18" s="141" t="s">
        <v>305</v>
      </c>
      <c r="E18" s="126" t="s">
        <v>85</v>
      </c>
      <c r="F18" s="125" t="s">
        <v>86</v>
      </c>
      <c r="G18" s="125">
        <v>2003</v>
      </c>
      <c r="H18" s="125">
        <v>11</v>
      </c>
      <c r="I18" s="125"/>
      <c r="J18" s="125">
        <v>150</v>
      </c>
      <c r="K18" s="15" t="s">
        <v>87</v>
      </c>
      <c r="L18" s="16" t="s">
        <v>88</v>
      </c>
      <c r="M18" s="115"/>
    </row>
    <row r="19" spans="1:13" s="17" customFormat="1" ht="27" customHeight="1">
      <c r="A19" s="140">
        <v>12</v>
      </c>
      <c r="B19" s="175" t="s">
        <v>295</v>
      </c>
      <c r="C19" s="140"/>
      <c r="D19" s="141" t="s">
        <v>306</v>
      </c>
      <c r="E19" s="126" t="s">
        <v>81</v>
      </c>
      <c r="F19" s="125" t="s">
        <v>82</v>
      </c>
      <c r="G19" s="125">
        <v>1997</v>
      </c>
      <c r="H19" s="125">
        <v>14</v>
      </c>
      <c r="I19" s="125">
        <v>200</v>
      </c>
      <c r="J19" s="125"/>
      <c r="K19" s="15" t="s">
        <v>314</v>
      </c>
      <c r="L19" s="16" t="s">
        <v>315</v>
      </c>
      <c r="M19" s="141"/>
    </row>
    <row r="20" spans="1:13" s="17" customFormat="1" ht="25.5">
      <c r="A20" s="140">
        <v>13</v>
      </c>
      <c r="B20" s="176"/>
      <c r="C20" s="140"/>
      <c r="D20" s="141" t="s">
        <v>306</v>
      </c>
      <c r="E20" s="126" t="s">
        <v>85</v>
      </c>
      <c r="F20" s="125" t="s">
        <v>91</v>
      </c>
      <c r="G20" s="125">
        <v>2005</v>
      </c>
      <c r="H20" s="125">
        <v>11</v>
      </c>
      <c r="I20" s="125"/>
      <c r="J20" s="125">
        <v>200</v>
      </c>
      <c r="K20" s="15" t="s">
        <v>20</v>
      </c>
      <c r="L20" s="16" t="s">
        <v>34</v>
      </c>
      <c r="M20" s="115"/>
    </row>
    <row r="21" spans="1:13" s="17" customFormat="1" ht="25.5">
      <c r="A21" s="140">
        <v>14</v>
      </c>
      <c r="B21" s="175" t="s">
        <v>296</v>
      </c>
      <c r="C21" s="140"/>
      <c r="D21" s="141" t="s">
        <v>302</v>
      </c>
      <c r="E21" s="126" t="s">
        <v>23</v>
      </c>
      <c r="F21" s="125" t="s">
        <v>96</v>
      </c>
      <c r="G21" s="125">
        <v>1996</v>
      </c>
      <c r="H21" s="125">
        <v>11</v>
      </c>
      <c r="I21" s="125">
        <v>150</v>
      </c>
      <c r="J21" s="125"/>
      <c r="K21" s="15" t="s">
        <v>24</v>
      </c>
      <c r="L21" s="16" t="s">
        <v>25</v>
      </c>
      <c r="M21" s="115"/>
    </row>
    <row r="22" spans="1:13" s="17" customFormat="1" ht="25.5">
      <c r="A22" s="140">
        <v>15</v>
      </c>
      <c r="B22" s="176"/>
      <c r="C22" s="140"/>
      <c r="D22" s="141" t="s">
        <v>302</v>
      </c>
      <c r="E22" s="126" t="s">
        <v>50</v>
      </c>
      <c r="F22" s="125" t="s">
        <v>98</v>
      </c>
      <c r="G22" s="125">
        <v>2000</v>
      </c>
      <c r="H22" s="125">
        <v>11</v>
      </c>
      <c r="I22" s="125"/>
      <c r="J22" s="125">
        <v>150</v>
      </c>
      <c r="K22" s="15" t="s">
        <v>26</v>
      </c>
      <c r="L22" s="16" t="s">
        <v>27</v>
      </c>
      <c r="M22" s="115"/>
    </row>
    <row r="23" spans="1:13" s="17" customFormat="1" ht="25.5" customHeight="1">
      <c r="A23" s="140">
        <v>16</v>
      </c>
      <c r="B23" s="175" t="s">
        <v>297</v>
      </c>
      <c r="C23" s="140"/>
      <c r="D23" s="141" t="s">
        <v>307</v>
      </c>
      <c r="E23" s="126" t="s">
        <v>203</v>
      </c>
      <c r="F23" s="125" t="s">
        <v>204</v>
      </c>
      <c r="G23" s="125">
        <v>2006</v>
      </c>
      <c r="H23" s="125">
        <v>10</v>
      </c>
      <c r="I23" s="125"/>
      <c r="J23" s="125">
        <v>200</v>
      </c>
      <c r="K23" s="15" t="s">
        <v>92</v>
      </c>
      <c r="L23" s="16" t="s">
        <v>205</v>
      </c>
      <c r="M23" s="116"/>
    </row>
    <row r="24" spans="1:13" s="17" customFormat="1" ht="25.5" customHeight="1">
      <c r="A24" s="140">
        <v>17</v>
      </c>
      <c r="B24" s="176"/>
      <c r="C24" s="140"/>
      <c r="D24" s="141" t="s">
        <v>307</v>
      </c>
      <c r="E24" s="126" t="s">
        <v>243</v>
      </c>
      <c r="F24" s="125" t="s">
        <v>244</v>
      </c>
      <c r="G24" s="125">
        <v>2000</v>
      </c>
      <c r="H24" s="125">
        <v>11</v>
      </c>
      <c r="I24" s="125"/>
      <c r="J24" s="125">
        <f>150+50</f>
        <v>200</v>
      </c>
      <c r="K24" s="15" t="s">
        <v>270</v>
      </c>
      <c r="L24" s="16" t="s">
        <v>271</v>
      </c>
      <c r="M24" s="116"/>
    </row>
    <row r="25" spans="1:13" s="17" customFormat="1" ht="25.5">
      <c r="A25" s="140">
        <v>18</v>
      </c>
      <c r="B25" s="141" t="s">
        <v>298</v>
      </c>
      <c r="C25" s="140"/>
      <c r="D25" s="141" t="s">
        <v>308</v>
      </c>
      <c r="E25" s="126" t="s">
        <v>41</v>
      </c>
      <c r="F25" s="125" t="s">
        <v>97</v>
      </c>
      <c r="G25" s="125">
        <v>2008</v>
      </c>
      <c r="H25" s="125">
        <v>14</v>
      </c>
      <c r="I25" s="125"/>
      <c r="J25" s="125">
        <f>150+50</f>
        <v>200</v>
      </c>
      <c r="K25" s="15" t="s">
        <v>43</v>
      </c>
      <c r="L25" s="16" t="s">
        <v>44</v>
      </c>
      <c r="M25" s="115"/>
    </row>
    <row r="26" spans="1:13" s="17" customFormat="1" ht="25.5">
      <c r="A26" s="140">
        <v>19</v>
      </c>
      <c r="B26" s="175" t="s">
        <v>299</v>
      </c>
      <c r="C26" s="140"/>
      <c r="D26" s="141" t="s">
        <v>285</v>
      </c>
      <c r="E26" s="126" t="s">
        <v>209</v>
      </c>
      <c r="F26" s="125" t="s">
        <v>210</v>
      </c>
      <c r="G26" s="125">
        <v>2005</v>
      </c>
      <c r="H26" s="125">
        <v>15.7</v>
      </c>
      <c r="I26" s="125">
        <v>200</v>
      </c>
      <c r="J26" s="125"/>
      <c r="K26" s="15" t="s">
        <v>57</v>
      </c>
      <c r="L26" s="16" t="s">
        <v>58</v>
      </c>
      <c r="M26" s="115"/>
    </row>
    <row r="27" spans="1:13" s="17" customFormat="1" ht="25.5">
      <c r="A27" s="140">
        <v>20</v>
      </c>
      <c r="B27" s="176"/>
      <c r="C27" s="140"/>
      <c r="D27" s="141" t="s">
        <v>285</v>
      </c>
      <c r="E27" s="126" t="s">
        <v>50</v>
      </c>
      <c r="F27" s="125" t="s">
        <v>103</v>
      </c>
      <c r="G27" s="125">
        <v>2001</v>
      </c>
      <c r="H27" s="125">
        <v>11</v>
      </c>
      <c r="I27" s="125"/>
      <c r="J27" s="125">
        <v>150</v>
      </c>
      <c r="K27" s="15" t="s">
        <v>64</v>
      </c>
      <c r="L27" s="16" t="s">
        <v>71</v>
      </c>
      <c r="M27" s="115"/>
    </row>
    <row r="28" spans="1:13" s="17" customFormat="1">
      <c r="A28" s="125"/>
      <c r="B28" s="140"/>
      <c r="C28" s="140"/>
      <c r="D28" s="140"/>
      <c r="E28" s="126"/>
      <c r="F28" s="125"/>
      <c r="G28" s="125"/>
      <c r="H28" s="125"/>
      <c r="I28" s="19">
        <f>SUM(I8:I27)</f>
        <v>1200</v>
      </c>
      <c r="J28" s="19">
        <f>SUM(J8:J27)</f>
        <v>2200</v>
      </c>
      <c r="K28" s="15"/>
      <c r="L28" s="16"/>
      <c r="M28" s="115"/>
    </row>
    <row r="29" spans="1:13" s="17" customFormat="1">
      <c r="A29" s="23"/>
      <c r="B29" s="23"/>
      <c r="C29" s="23"/>
      <c r="D29" s="23"/>
      <c r="E29" s="24"/>
      <c r="F29" s="23"/>
      <c r="G29" s="23"/>
      <c r="H29" s="23"/>
      <c r="I29" s="23"/>
      <c r="J29" s="23"/>
      <c r="K29" s="25"/>
      <c r="L29" s="26"/>
    </row>
    <row r="30" spans="1:13" s="17" customFormat="1">
      <c r="A30" s="23"/>
      <c r="B30" s="23"/>
      <c r="C30" s="23"/>
      <c r="D30" s="23"/>
      <c r="K30" s="25"/>
      <c r="L30" s="26"/>
    </row>
    <row r="31" spans="1:13" s="9" customFormat="1" ht="15">
      <c r="A31" s="5"/>
      <c r="B31" s="5"/>
      <c r="C31" s="5"/>
      <c r="D31" s="5"/>
      <c r="E31" s="174" t="s">
        <v>214</v>
      </c>
      <c r="F31" s="7" t="s">
        <v>62</v>
      </c>
      <c r="G31" s="5">
        <f>50+300</f>
        <v>350</v>
      </c>
      <c r="H31" s="159" t="s">
        <v>215</v>
      </c>
      <c r="I31" s="159"/>
      <c r="J31" s="159"/>
      <c r="K31" s="159"/>
      <c r="L31" s="159"/>
    </row>
    <row r="32" spans="1:13" s="9" customFormat="1" ht="15" customHeight="1">
      <c r="A32" s="5"/>
      <c r="B32" s="5"/>
      <c r="C32" s="5"/>
      <c r="D32" s="5"/>
      <c r="E32" s="174"/>
      <c r="F32" s="7" t="s">
        <v>63</v>
      </c>
      <c r="G32" s="5">
        <f>50+300+100+600</f>
        <v>1050</v>
      </c>
      <c r="H32" s="158" t="s">
        <v>316</v>
      </c>
      <c r="I32" s="158"/>
      <c r="J32" s="158"/>
      <c r="K32" s="158"/>
      <c r="L32" s="158"/>
    </row>
    <row r="33" spans="1:12" s="9" customFormat="1" ht="15">
      <c r="A33" s="5"/>
      <c r="B33" s="5"/>
      <c r="C33" s="5"/>
      <c r="D33" s="5"/>
      <c r="E33" s="6"/>
      <c r="F33" s="7"/>
      <c r="G33" s="5"/>
      <c r="H33" s="112"/>
      <c r="I33" s="112"/>
      <c r="J33" s="112"/>
      <c r="K33" s="12"/>
    </row>
    <row r="34" spans="1:12" s="17" customFormat="1">
      <c r="A34" s="23"/>
      <c r="B34" s="23"/>
      <c r="C34" s="23"/>
      <c r="D34" s="23"/>
      <c r="E34" s="24"/>
      <c r="F34" s="7"/>
      <c r="G34" s="23"/>
      <c r="H34" s="23"/>
      <c r="I34" s="23"/>
      <c r="J34" s="23"/>
      <c r="K34" s="25"/>
      <c r="L34" s="26"/>
    </row>
    <row r="35" spans="1:12" s="17" customFormat="1" ht="15.75" customHeight="1">
      <c r="A35" s="23"/>
      <c r="B35" s="23"/>
      <c r="C35" s="23"/>
      <c r="D35" s="23"/>
      <c r="E35" s="177" t="s">
        <v>216</v>
      </c>
      <c r="F35" s="143" t="s">
        <v>62</v>
      </c>
      <c r="G35" s="19">
        <f>+G31+I28</f>
        <v>1550</v>
      </c>
      <c r="H35" s="23"/>
      <c r="I35" s="23"/>
      <c r="J35" s="23"/>
      <c r="K35" s="25"/>
      <c r="L35" s="26"/>
    </row>
    <row r="36" spans="1:12" s="17" customFormat="1" ht="15.75" customHeight="1">
      <c r="A36" s="23"/>
      <c r="B36" s="23"/>
      <c r="C36" s="23"/>
      <c r="D36" s="23"/>
      <c r="E36" s="177"/>
      <c r="F36" s="143" t="s">
        <v>63</v>
      </c>
      <c r="G36" s="19">
        <f>+G32+J28</f>
        <v>3250</v>
      </c>
      <c r="H36" s="23"/>
      <c r="I36" s="23"/>
      <c r="J36" s="23"/>
      <c r="K36" s="25"/>
      <c r="L36" s="26"/>
    </row>
    <row r="37" spans="1:12" s="17" customFormat="1">
      <c r="A37" s="23"/>
      <c r="B37" s="23"/>
      <c r="C37" s="23"/>
      <c r="D37" s="23"/>
      <c r="E37" s="24"/>
      <c r="F37" s="23"/>
      <c r="G37" s="23"/>
      <c r="H37" s="23"/>
      <c r="I37" s="23"/>
      <c r="J37" s="23"/>
      <c r="K37" s="25"/>
      <c r="L37" s="26"/>
    </row>
    <row r="38" spans="1:12" s="17" customFormat="1">
      <c r="A38" s="23"/>
      <c r="B38" s="23"/>
      <c r="C38" s="23"/>
      <c r="D38" s="23"/>
      <c r="E38" s="24"/>
      <c r="F38" s="23"/>
      <c r="G38" s="23"/>
      <c r="H38" s="23"/>
      <c r="I38" s="23"/>
      <c r="J38" s="23"/>
      <c r="K38" s="25"/>
      <c r="L38" s="26"/>
    </row>
    <row r="39" spans="1:12" s="17" customFormat="1">
      <c r="A39" s="23"/>
      <c r="B39" s="23"/>
      <c r="C39" s="23"/>
      <c r="D39" s="23"/>
      <c r="E39" s="24"/>
      <c r="F39" s="23"/>
      <c r="G39" s="23"/>
      <c r="H39" s="23"/>
      <c r="I39" s="23"/>
      <c r="J39" s="23"/>
      <c r="K39" s="25"/>
      <c r="L39" s="26"/>
    </row>
    <row r="40" spans="1:12" s="17" customFormat="1">
      <c r="A40" s="23"/>
      <c r="B40" s="23"/>
      <c r="C40" s="23"/>
      <c r="D40" s="23"/>
      <c r="E40" s="24"/>
      <c r="F40" s="23"/>
      <c r="G40" s="23"/>
      <c r="H40" s="23"/>
      <c r="I40" s="23"/>
      <c r="J40" s="23"/>
      <c r="K40" s="25"/>
      <c r="L40" s="26"/>
    </row>
    <row r="41" spans="1:12" s="17" customFormat="1">
      <c r="A41" s="23"/>
      <c r="B41" s="23"/>
      <c r="C41" s="23"/>
      <c r="D41" s="23"/>
      <c r="E41" s="24"/>
      <c r="F41" s="23"/>
      <c r="G41" s="23"/>
      <c r="H41" s="23"/>
      <c r="I41" s="23"/>
      <c r="J41" s="23"/>
      <c r="K41" s="25"/>
      <c r="L41" s="26"/>
    </row>
    <row r="42" spans="1:12" s="17" customFormat="1">
      <c r="A42" s="23"/>
      <c r="B42" s="23"/>
      <c r="C42" s="23"/>
      <c r="D42" s="23"/>
      <c r="E42" s="24"/>
      <c r="F42" s="23"/>
      <c r="G42" s="23"/>
      <c r="H42" s="23"/>
      <c r="I42" s="23"/>
      <c r="J42" s="23"/>
      <c r="K42" s="25"/>
      <c r="L42" s="26"/>
    </row>
    <row r="43" spans="1:12" s="17" customFormat="1">
      <c r="A43" s="23"/>
      <c r="B43" s="23"/>
      <c r="C43" s="23"/>
      <c r="D43" s="23"/>
      <c r="E43" s="24"/>
      <c r="F43" s="23"/>
      <c r="G43" s="23"/>
      <c r="H43" s="23"/>
      <c r="I43" s="23"/>
      <c r="J43" s="23"/>
      <c r="K43" s="25"/>
      <c r="L43" s="26"/>
    </row>
    <row r="44" spans="1:12" s="17" customFormat="1">
      <c r="A44" s="23"/>
      <c r="B44" s="23"/>
      <c r="C44" s="23"/>
      <c r="D44" s="23"/>
      <c r="E44" s="24"/>
      <c r="F44" s="23"/>
      <c r="G44" s="23"/>
      <c r="H44" s="23"/>
      <c r="I44" s="23"/>
      <c r="J44" s="23"/>
      <c r="K44" s="25"/>
      <c r="L44" s="26"/>
    </row>
    <row r="45" spans="1:12" s="17" customForma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5"/>
      <c r="L45" s="26"/>
    </row>
    <row r="46" spans="1:12" s="17" customForma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5"/>
      <c r="L46" s="26"/>
    </row>
    <row r="47" spans="1:12" s="17" customForma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5"/>
      <c r="L47" s="26"/>
    </row>
    <row r="48" spans="1:12" s="17" customForma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5"/>
      <c r="L48" s="26"/>
    </row>
    <row r="49" spans="1:12" s="17" customForma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5"/>
      <c r="L49" s="26"/>
    </row>
    <row r="50" spans="1:12" s="17" customForma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5"/>
      <c r="L50" s="26"/>
    </row>
    <row r="51" spans="1:12" s="17" customForma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5"/>
      <c r="L51" s="26"/>
    </row>
    <row r="52" spans="1:12" s="17" customForma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5"/>
      <c r="L52" s="26"/>
    </row>
    <row r="53" spans="1:12" s="17" customForma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5"/>
      <c r="L53" s="26"/>
    </row>
    <row r="54" spans="1:12" s="17" customForma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5"/>
      <c r="L54" s="26"/>
    </row>
    <row r="55" spans="1:12" s="17" customForma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5"/>
      <c r="L55" s="26"/>
    </row>
    <row r="56" spans="1:12" s="17" customForma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5"/>
      <c r="L56" s="26"/>
    </row>
    <row r="57" spans="1:12" s="17" customForma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5"/>
      <c r="L57" s="26"/>
    </row>
    <row r="58" spans="1:12" s="17" customForma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5"/>
      <c r="L58" s="26"/>
    </row>
    <row r="59" spans="1:12" s="17" customForma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5"/>
      <c r="L59" s="26"/>
    </row>
    <row r="60" spans="1:12" s="17" customForma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5"/>
      <c r="L60" s="25"/>
    </row>
    <row r="61" spans="1:12" s="17" customForma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5"/>
      <c r="L61" s="25"/>
    </row>
    <row r="62" spans="1:12" s="17" customForma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5"/>
      <c r="L62" s="25"/>
    </row>
    <row r="63" spans="1:12" s="17" customForma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5"/>
      <c r="L63" s="25"/>
    </row>
    <row r="64" spans="1:12" s="17" customForma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5"/>
      <c r="L64" s="25"/>
    </row>
    <row r="65" spans="1:12" s="17" customForma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5"/>
      <c r="L65" s="25"/>
    </row>
    <row r="66" spans="1:12" s="17" customForma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5"/>
      <c r="L66" s="25"/>
    </row>
    <row r="67" spans="1:12" s="17" customForma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5"/>
      <c r="L67" s="25"/>
    </row>
    <row r="68" spans="1:12">
      <c r="E68" s="13"/>
      <c r="F68" s="13"/>
      <c r="G68" s="13"/>
      <c r="H68" s="13"/>
      <c r="I68" s="13"/>
      <c r="J68" s="13"/>
      <c r="K68" s="13"/>
      <c r="L68" s="13"/>
    </row>
    <row r="69" spans="1:12">
      <c r="E69" s="13"/>
      <c r="F69" s="13"/>
      <c r="G69" s="13"/>
      <c r="H69" s="13"/>
      <c r="I69" s="13"/>
      <c r="J69" s="13"/>
      <c r="K69" s="13"/>
      <c r="L69" s="13"/>
    </row>
    <row r="70" spans="1:12">
      <c r="E70" s="13"/>
      <c r="G70" s="13"/>
      <c r="H70" s="13"/>
    </row>
    <row r="71" spans="1:12">
      <c r="E71" s="13"/>
      <c r="G71" s="13"/>
      <c r="H71" s="13"/>
    </row>
    <row r="72" spans="1:12">
      <c r="E72" s="13"/>
      <c r="G72" s="13"/>
      <c r="H72" s="13"/>
    </row>
    <row r="73" spans="1:12">
      <c r="E73" s="13"/>
      <c r="G73" s="13"/>
      <c r="H73" s="13"/>
    </row>
    <row r="74" spans="1:12">
      <c r="E74" s="13"/>
    </row>
    <row r="75" spans="1:12">
      <c r="E75" s="13"/>
    </row>
    <row r="76" spans="1:12">
      <c r="E76" s="13"/>
    </row>
    <row r="77" spans="1:12">
      <c r="E77" s="13"/>
    </row>
  </sheetData>
  <mergeCells count="22">
    <mergeCell ref="A3:M4"/>
    <mergeCell ref="E35:E36"/>
    <mergeCell ref="M6:M7"/>
    <mergeCell ref="H31:L31"/>
    <mergeCell ref="H32:L32"/>
    <mergeCell ref="A6:A7"/>
    <mergeCell ref="E6:E7"/>
    <mergeCell ref="F6:F7"/>
    <mergeCell ref="G6:G7"/>
    <mergeCell ref="H6:H7"/>
    <mergeCell ref="I6:J6"/>
    <mergeCell ref="K6:L6"/>
    <mergeCell ref="B6:B7"/>
    <mergeCell ref="C6:C7"/>
    <mergeCell ref="D6:D7"/>
    <mergeCell ref="B15:B16"/>
    <mergeCell ref="E31:E32"/>
    <mergeCell ref="B17:B18"/>
    <mergeCell ref="B19:B20"/>
    <mergeCell ref="B21:B22"/>
    <mergeCell ref="B23:B24"/>
    <mergeCell ref="B26:B27"/>
  </mergeCells>
  <pageMargins left="0.7" right="0.7" top="0.75" bottom="0.75" header="0.3" footer="0.3"/>
  <pageSetup scale="45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19" zoomScaleNormal="100" workbookViewId="0">
      <selection activeCell="C48" sqref="C48:E50"/>
    </sheetView>
  </sheetViews>
  <sheetFormatPr defaultRowHeight="15"/>
  <cols>
    <col min="1" max="1" width="4" bestFit="1" customWidth="1"/>
    <col min="2" max="2" width="40.85546875" customWidth="1"/>
    <col min="3" max="3" width="26.7109375" customWidth="1"/>
    <col min="4" max="4" width="25.140625" style="2" customWidth="1"/>
    <col min="5" max="5" width="20.7109375" style="2" customWidth="1"/>
  </cols>
  <sheetData>
    <row r="1" spans="1:5" ht="38.25" customHeight="1">
      <c r="A1" s="180" t="s">
        <v>254</v>
      </c>
      <c r="B1" s="180"/>
      <c r="C1" s="180"/>
      <c r="D1" s="180"/>
      <c r="E1" s="180"/>
    </row>
    <row r="2" spans="1:5" ht="15" customHeight="1">
      <c r="A2" s="1"/>
      <c r="B2" s="1"/>
      <c r="C2" s="3"/>
    </row>
    <row r="3" spans="1:5" s="38" customFormat="1" ht="78.75" customHeight="1">
      <c r="A3" s="39" t="s">
        <v>0</v>
      </c>
      <c r="B3" s="39" t="s">
        <v>105</v>
      </c>
      <c r="C3" s="39" t="s">
        <v>106</v>
      </c>
      <c r="D3" s="39" t="s">
        <v>107</v>
      </c>
      <c r="E3" s="39" t="s">
        <v>73</v>
      </c>
    </row>
    <row r="4" spans="1:5" s="38" customFormat="1" ht="22.5" customHeight="1">
      <c r="A4" s="40"/>
      <c r="B4" s="41" t="s">
        <v>108</v>
      </c>
      <c r="C4" s="41"/>
      <c r="D4" s="41"/>
      <c r="E4" s="41"/>
    </row>
    <row r="5" spans="1:5" s="42" customFormat="1">
      <c r="A5" s="34"/>
      <c r="B5" s="43" t="s">
        <v>17</v>
      </c>
      <c r="C5" s="54" t="s">
        <v>114</v>
      </c>
      <c r="D5" s="50" t="s">
        <v>115</v>
      </c>
      <c r="E5" s="64">
        <f>90-10</f>
        <v>80</v>
      </c>
    </row>
    <row r="6" spans="1:5" s="42" customFormat="1">
      <c r="A6" s="34"/>
      <c r="B6" s="43" t="s">
        <v>51</v>
      </c>
      <c r="C6" s="46" t="s">
        <v>12</v>
      </c>
      <c r="D6" s="47" t="s">
        <v>109</v>
      </c>
      <c r="E6" s="64">
        <v>40</v>
      </c>
    </row>
    <row r="7" spans="1:5" s="42" customFormat="1">
      <c r="A7" s="34"/>
      <c r="B7" s="43" t="s">
        <v>51</v>
      </c>
      <c r="C7" s="46" t="s">
        <v>14</v>
      </c>
      <c r="D7" s="48" t="s">
        <v>110</v>
      </c>
      <c r="E7" s="64">
        <v>40</v>
      </c>
    </row>
    <row r="8" spans="1:5" s="42" customFormat="1">
      <c r="A8" s="34"/>
      <c r="B8" s="43" t="s">
        <v>51</v>
      </c>
      <c r="C8" s="117" t="s">
        <v>269</v>
      </c>
      <c r="D8" s="138" t="s">
        <v>272</v>
      </c>
      <c r="E8" s="64">
        <v>40</v>
      </c>
    </row>
    <row r="9" spans="1:5" s="42" customFormat="1" ht="30">
      <c r="A9" s="51" t="s">
        <v>111</v>
      </c>
      <c r="B9" s="51" t="s">
        <v>112</v>
      </c>
      <c r="C9" s="41"/>
      <c r="D9" s="52"/>
      <c r="E9" s="41"/>
    </row>
    <row r="10" spans="1:5" s="42" customFormat="1">
      <c r="A10" s="53"/>
      <c r="B10" s="49" t="s">
        <v>113</v>
      </c>
      <c r="C10" s="58" t="s">
        <v>144</v>
      </c>
      <c r="D10" s="73"/>
      <c r="E10" s="64">
        <v>40</v>
      </c>
    </row>
    <row r="11" spans="1:5" s="42" customFormat="1">
      <c r="A11" s="53"/>
      <c r="B11" s="49" t="s">
        <v>116</v>
      </c>
      <c r="C11" s="43" t="s">
        <v>117</v>
      </c>
      <c r="D11" s="48" t="s">
        <v>118</v>
      </c>
      <c r="E11" s="64">
        <v>15</v>
      </c>
    </row>
    <row r="12" spans="1:5" s="42" customFormat="1">
      <c r="A12" s="53"/>
      <c r="B12" s="49" t="s">
        <v>119</v>
      </c>
      <c r="C12" s="43" t="s">
        <v>265</v>
      </c>
      <c r="D12" s="48" t="s">
        <v>266</v>
      </c>
      <c r="E12" s="64">
        <v>15</v>
      </c>
    </row>
    <row r="13" spans="1:5" s="42" customFormat="1">
      <c r="A13" s="53"/>
      <c r="B13" s="49" t="s">
        <v>119</v>
      </c>
      <c r="C13" s="58" t="s">
        <v>144</v>
      </c>
      <c r="D13" s="45"/>
      <c r="E13" s="64">
        <v>15</v>
      </c>
    </row>
    <row r="14" spans="1:5" s="42" customFormat="1">
      <c r="A14" s="53"/>
      <c r="B14" s="49" t="s">
        <v>119</v>
      </c>
      <c r="C14" s="123" t="s">
        <v>60</v>
      </c>
      <c r="D14" s="124" t="s">
        <v>120</v>
      </c>
      <c r="E14" s="64">
        <v>15</v>
      </c>
    </row>
    <row r="15" spans="1:5" s="42" customFormat="1">
      <c r="A15" s="51" t="s">
        <v>121</v>
      </c>
      <c r="B15" s="51" t="s">
        <v>122</v>
      </c>
      <c r="C15" s="55"/>
      <c r="D15" s="56"/>
      <c r="E15" s="55"/>
    </row>
    <row r="16" spans="1:5" s="42" customFormat="1">
      <c r="A16" s="53"/>
      <c r="B16" s="49" t="s">
        <v>123</v>
      </c>
      <c r="C16" s="43" t="s">
        <v>59</v>
      </c>
      <c r="D16" s="63" t="s">
        <v>136</v>
      </c>
      <c r="E16" s="64">
        <v>40</v>
      </c>
    </row>
    <row r="17" spans="1:5" s="42" customFormat="1">
      <c r="A17" s="53"/>
      <c r="B17" s="49" t="s">
        <v>116</v>
      </c>
      <c r="C17" s="43" t="s">
        <v>235</v>
      </c>
      <c r="D17" s="63" t="s">
        <v>236</v>
      </c>
      <c r="E17" s="64">
        <v>10</v>
      </c>
    </row>
    <row r="18" spans="1:5" s="42" customFormat="1">
      <c r="A18" s="53"/>
      <c r="B18" s="49" t="s">
        <v>116</v>
      </c>
      <c r="C18" s="43" t="s">
        <v>124</v>
      </c>
      <c r="D18" s="48" t="s">
        <v>125</v>
      </c>
      <c r="E18" s="64">
        <v>10</v>
      </c>
    </row>
    <row r="19" spans="1:5" s="57" customFormat="1">
      <c r="A19" s="53"/>
      <c r="B19" s="49" t="s">
        <v>126</v>
      </c>
      <c r="C19" s="58" t="s">
        <v>127</v>
      </c>
      <c r="D19" s="48" t="s">
        <v>128</v>
      </c>
      <c r="E19" s="64">
        <v>10</v>
      </c>
    </row>
    <row r="20" spans="1:5" s="57" customFormat="1">
      <c r="A20" s="53"/>
      <c r="B20" s="49" t="s">
        <v>126</v>
      </c>
      <c r="C20" s="75" t="s">
        <v>211</v>
      </c>
      <c r="D20" s="48" t="s">
        <v>212</v>
      </c>
      <c r="E20" s="64">
        <v>10</v>
      </c>
    </row>
    <row r="21" spans="1:5" s="42" customFormat="1" ht="45">
      <c r="A21" s="51" t="s">
        <v>129</v>
      </c>
      <c r="B21" s="51" t="s">
        <v>130</v>
      </c>
      <c r="C21" s="59"/>
      <c r="D21" s="60"/>
      <c r="E21" s="59"/>
    </row>
    <row r="22" spans="1:5" s="42" customFormat="1">
      <c r="A22" s="53"/>
      <c r="B22" s="49" t="s">
        <v>131</v>
      </c>
      <c r="C22" s="43" t="s">
        <v>132</v>
      </c>
      <c r="D22" s="48" t="s">
        <v>133</v>
      </c>
      <c r="E22" s="64">
        <v>40</v>
      </c>
    </row>
    <row r="23" spans="1:5" s="42" customFormat="1">
      <c r="A23" s="53"/>
      <c r="B23" s="61" t="s">
        <v>134</v>
      </c>
      <c r="C23" s="43"/>
      <c r="D23" s="48"/>
      <c r="E23" s="64"/>
    </row>
    <row r="24" spans="1:5" s="57" customFormat="1">
      <c r="A24" s="53"/>
      <c r="B24" s="49" t="s">
        <v>113</v>
      </c>
      <c r="C24" s="62" t="s">
        <v>54</v>
      </c>
      <c r="D24" s="63" t="s">
        <v>135</v>
      </c>
      <c r="E24" s="64">
        <v>30</v>
      </c>
    </row>
    <row r="25" spans="1:5" s="42" customFormat="1">
      <c r="A25" s="53"/>
      <c r="B25" s="49" t="s">
        <v>116</v>
      </c>
      <c r="C25" s="58" t="s">
        <v>144</v>
      </c>
      <c r="D25" s="73"/>
      <c r="E25" s="64">
        <v>15</v>
      </c>
    </row>
    <row r="26" spans="1:5" s="42" customFormat="1">
      <c r="A26" s="53"/>
      <c r="B26" s="49" t="s">
        <v>116</v>
      </c>
      <c r="C26" s="58" t="s">
        <v>144</v>
      </c>
      <c r="D26" s="127"/>
      <c r="E26" s="64">
        <v>15</v>
      </c>
    </row>
    <row r="27" spans="1:5" s="42" customFormat="1">
      <c r="A27" s="53"/>
      <c r="B27" s="49" t="s">
        <v>116</v>
      </c>
      <c r="C27" s="62" t="s">
        <v>55</v>
      </c>
      <c r="D27" s="63" t="s">
        <v>137</v>
      </c>
      <c r="E27" s="64">
        <v>15</v>
      </c>
    </row>
    <row r="28" spans="1:5" s="42" customFormat="1" ht="30">
      <c r="A28" s="53"/>
      <c r="B28" s="61" t="s">
        <v>138</v>
      </c>
      <c r="C28" s="44"/>
      <c r="D28" s="45"/>
      <c r="E28" s="64"/>
    </row>
    <row r="29" spans="1:5" s="42" customFormat="1">
      <c r="A29" s="53"/>
      <c r="B29" s="49" t="s">
        <v>113</v>
      </c>
      <c r="C29" s="117" t="s">
        <v>257</v>
      </c>
      <c r="D29" s="77" t="s">
        <v>258</v>
      </c>
      <c r="E29" s="64">
        <f>15+15</f>
        <v>30</v>
      </c>
    </row>
    <row r="30" spans="1:5" s="42" customFormat="1">
      <c r="A30" s="53"/>
      <c r="B30" s="49" t="s">
        <v>139</v>
      </c>
      <c r="C30" s="65" t="s">
        <v>140</v>
      </c>
      <c r="D30" s="66" t="s">
        <v>141</v>
      </c>
      <c r="E30" s="64">
        <v>25</v>
      </c>
    </row>
    <row r="31" spans="1:5" s="42" customFormat="1">
      <c r="A31" s="53"/>
      <c r="B31" s="49" t="s">
        <v>116</v>
      </c>
      <c r="C31" s="58" t="s">
        <v>144</v>
      </c>
      <c r="D31" s="45"/>
      <c r="E31" s="64">
        <v>10</v>
      </c>
    </row>
    <row r="32" spans="1:5" s="42" customFormat="1">
      <c r="A32" s="53"/>
      <c r="B32" s="49" t="s">
        <v>119</v>
      </c>
      <c r="C32" s="58" t="s">
        <v>144</v>
      </c>
      <c r="D32" s="69"/>
      <c r="E32" s="64">
        <v>10</v>
      </c>
    </row>
    <row r="33" spans="1:5" s="42" customFormat="1">
      <c r="A33" s="53"/>
      <c r="B33" s="49" t="s">
        <v>119</v>
      </c>
      <c r="C33" s="75" t="s">
        <v>237</v>
      </c>
      <c r="D33" s="69" t="s">
        <v>239</v>
      </c>
      <c r="E33" s="64">
        <v>10</v>
      </c>
    </row>
    <row r="34" spans="1:5" s="42" customFormat="1">
      <c r="A34" s="53"/>
      <c r="B34" s="49" t="s">
        <v>119</v>
      </c>
      <c r="C34" s="62" t="s">
        <v>238</v>
      </c>
      <c r="D34" s="69" t="s">
        <v>240</v>
      </c>
      <c r="E34" s="64">
        <v>10</v>
      </c>
    </row>
    <row r="35" spans="1:5" s="42" customFormat="1">
      <c r="A35" s="51" t="s">
        <v>142</v>
      </c>
      <c r="B35" s="51" t="s">
        <v>143</v>
      </c>
      <c r="C35" s="70"/>
      <c r="D35" s="71"/>
      <c r="E35" s="70"/>
    </row>
    <row r="36" spans="1:5" s="72" customFormat="1">
      <c r="A36" s="53"/>
      <c r="B36" s="49" t="s">
        <v>131</v>
      </c>
      <c r="C36" s="58" t="s">
        <v>144</v>
      </c>
      <c r="D36" s="73"/>
      <c r="E36" s="64">
        <f>40</f>
        <v>40</v>
      </c>
    </row>
    <row r="37" spans="1:5" s="42" customFormat="1">
      <c r="A37" s="74"/>
      <c r="B37" s="61" t="s">
        <v>145</v>
      </c>
      <c r="C37" s="43"/>
      <c r="D37" s="48"/>
      <c r="E37" s="64"/>
    </row>
    <row r="38" spans="1:5" s="42" customFormat="1">
      <c r="A38" s="53"/>
      <c r="B38" s="49" t="s">
        <v>113</v>
      </c>
      <c r="C38" s="75" t="s">
        <v>38</v>
      </c>
      <c r="D38" s="76" t="s">
        <v>146</v>
      </c>
      <c r="E38" s="64">
        <v>30</v>
      </c>
    </row>
    <row r="39" spans="1:5" s="42" customFormat="1">
      <c r="A39" s="53"/>
      <c r="B39" s="49" t="s">
        <v>116</v>
      </c>
      <c r="C39" s="58" t="s">
        <v>144</v>
      </c>
      <c r="D39" s="73"/>
      <c r="E39" s="64">
        <v>15</v>
      </c>
    </row>
    <row r="40" spans="1:5" s="42" customFormat="1">
      <c r="A40" s="53"/>
      <c r="B40" s="49" t="s">
        <v>116</v>
      </c>
      <c r="C40" s="43" t="s">
        <v>224</v>
      </c>
      <c r="D40" s="77" t="s">
        <v>213</v>
      </c>
      <c r="E40" s="64">
        <v>15</v>
      </c>
    </row>
    <row r="41" spans="1:5" s="42" customFormat="1">
      <c r="A41" s="53"/>
      <c r="B41" s="49" t="s">
        <v>116</v>
      </c>
      <c r="C41" s="43" t="s">
        <v>52</v>
      </c>
      <c r="D41" s="48" t="s">
        <v>147</v>
      </c>
      <c r="E41" s="64">
        <v>15</v>
      </c>
    </row>
    <row r="42" spans="1:5" s="42" customFormat="1">
      <c r="A42" s="74"/>
      <c r="B42" s="61" t="s">
        <v>148</v>
      </c>
      <c r="C42" s="43"/>
      <c r="D42" s="48"/>
      <c r="E42" s="64"/>
    </row>
    <row r="43" spans="1:5" s="42" customFormat="1">
      <c r="A43" s="53"/>
      <c r="B43" s="49" t="s">
        <v>113</v>
      </c>
      <c r="C43" s="43" t="s">
        <v>53</v>
      </c>
      <c r="D43" s="48" t="s">
        <v>149</v>
      </c>
      <c r="E43" s="64">
        <v>30</v>
      </c>
    </row>
    <row r="44" spans="1:5" s="42" customFormat="1">
      <c r="A44" s="53"/>
      <c r="B44" s="49" t="s">
        <v>150</v>
      </c>
      <c r="C44" s="43" t="s">
        <v>151</v>
      </c>
      <c r="D44" s="48" t="s">
        <v>152</v>
      </c>
      <c r="E44" s="64">
        <v>20</v>
      </c>
    </row>
    <row r="45" spans="1:5" s="42" customFormat="1">
      <c r="A45" s="53"/>
      <c r="B45" s="49" t="s">
        <v>116</v>
      </c>
      <c r="C45" s="43" t="s">
        <v>70</v>
      </c>
      <c r="D45" s="48" t="s">
        <v>153</v>
      </c>
      <c r="E45" s="64">
        <v>10</v>
      </c>
    </row>
    <row r="46" spans="1:5" s="42" customFormat="1">
      <c r="A46" s="53"/>
      <c r="B46" s="49" t="s">
        <v>119</v>
      </c>
      <c r="C46" s="67" t="s">
        <v>273</v>
      </c>
      <c r="D46" s="68" t="s">
        <v>274</v>
      </c>
      <c r="E46" s="64">
        <v>10</v>
      </c>
    </row>
    <row r="47" spans="1:5" s="42" customFormat="1" ht="30">
      <c r="A47" s="74"/>
      <c r="B47" s="61" t="s">
        <v>154</v>
      </c>
      <c r="D47" s="38"/>
      <c r="E47" s="64"/>
    </row>
    <row r="48" spans="1:5" s="42" customFormat="1">
      <c r="A48" s="53"/>
      <c r="B48" s="49" t="s">
        <v>113</v>
      </c>
      <c r="C48" s="65" t="s">
        <v>66</v>
      </c>
      <c r="D48" s="66" t="s">
        <v>155</v>
      </c>
      <c r="E48" s="64">
        <v>30</v>
      </c>
    </row>
    <row r="49" spans="1:5" s="42" customFormat="1">
      <c r="A49" s="53"/>
      <c r="B49" s="49" t="s">
        <v>116</v>
      </c>
      <c r="C49" s="43" t="s">
        <v>104</v>
      </c>
      <c r="D49" s="48" t="s">
        <v>156</v>
      </c>
      <c r="E49" s="64">
        <v>10</v>
      </c>
    </row>
    <row r="50" spans="1:5" s="42" customFormat="1">
      <c r="A50" s="53"/>
      <c r="B50" s="49" t="s">
        <v>119</v>
      </c>
      <c r="C50" s="43" t="s">
        <v>162</v>
      </c>
      <c r="D50" s="121" t="s">
        <v>163</v>
      </c>
      <c r="E50" s="64">
        <v>20</v>
      </c>
    </row>
    <row r="51" spans="1:5" s="42" customFormat="1" ht="24.75" customHeight="1">
      <c r="A51" s="53"/>
      <c r="B51" s="78" t="s">
        <v>157</v>
      </c>
      <c r="C51" s="79"/>
      <c r="D51" s="79"/>
      <c r="E51" s="79">
        <f>SUM(E5:E50)</f>
        <v>835</v>
      </c>
    </row>
    <row r="52" spans="1:5">
      <c r="E52" s="110"/>
    </row>
    <row r="53" spans="1:5">
      <c r="E53" s="110"/>
    </row>
  </sheetData>
  <mergeCells count="1">
    <mergeCell ref="A1:E1"/>
  </mergeCells>
  <phoneticPr fontId="5" type="noConversion"/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11" workbookViewId="0">
      <selection activeCell="D38" sqref="D38"/>
    </sheetView>
  </sheetViews>
  <sheetFormatPr defaultRowHeight="15"/>
  <cols>
    <col min="1" max="1" width="4" bestFit="1" customWidth="1"/>
    <col min="2" max="2" width="41.7109375" customWidth="1"/>
    <col min="3" max="3" width="22" bestFit="1" customWidth="1"/>
    <col min="4" max="4" width="25.28515625" bestFit="1" customWidth="1"/>
    <col min="5" max="5" width="32.42578125" bestFit="1" customWidth="1"/>
  </cols>
  <sheetData>
    <row r="1" spans="1:5" ht="38.25" customHeight="1">
      <c r="A1" s="180" t="s">
        <v>254</v>
      </c>
      <c r="B1" s="180"/>
      <c r="C1" s="180"/>
      <c r="D1" s="180"/>
      <c r="E1" s="180"/>
    </row>
    <row r="3" spans="1:5" ht="36">
      <c r="A3" s="145" t="s">
        <v>72</v>
      </c>
      <c r="B3" s="146" t="s">
        <v>326</v>
      </c>
      <c r="C3" s="39" t="s">
        <v>106</v>
      </c>
      <c r="D3" s="39" t="s">
        <v>107</v>
      </c>
      <c r="E3" s="39" t="s">
        <v>73</v>
      </c>
    </row>
    <row r="4" spans="1:5">
      <c r="A4" s="147"/>
      <c r="B4" s="147" t="s">
        <v>108</v>
      </c>
      <c r="C4" s="41"/>
      <c r="D4" s="41"/>
      <c r="E4" s="41"/>
    </row>
    <row r="5" spans="1:5">
      <c r="A5" s="148"/>
      <c r="B5" s="149" t="s">
        <v>17</v>
      </c>
      <c r="C5" s="54" t="s">
        <v>114</v>
      </c>
      <c r="D5" s="50" t="s">
        <v>115</v>
      </c>
      <c r="E5" s="64">
        <f>90-10</f>
        <v>80</v>
      </c>
    </row>
    <row r="6" spans="1:5">
      <c r="A6" s="148"/>
      <c r="B6" s="149" t="s">
        <v>51</v>
      </c>
      <c r="C6" s="46" t="s">
        <v>12</v>
      </c>
      <c r="D6" s="47" t="s">
        <v>109</v>
      </c>
      <c r="E6" s="64">
        <v>40</v>
      </c>
    </row>
    <row r="7" spans="1:5">
      <c r="A7" s="148"/>
      <c r="B7" s="149" t="s">
        <v>51</v>
      </c>
      <c r="C7" s="46" t="s">
        <v>14</v>
      </c>
      <c r="D7" s="48" t="s">
        <v>110</v>
      </c>
      <c r="E7" s="64">
        <v>40</v>
      </c>
    </row>
    <row r="8" spans="1:5">
      <c r="A8" s="148"/>
      <c r="B8" s="149" t="s">
        <v>51</v>
      </c>
      <c r="C8" s="117" t="s">
        <v>269</v>
      </c>
      <c r="D8" s="138" t="s">
        <v>272</v>
      </c>
      <c r="E8" s="64">
        <v>40</v>
      </c>
    </row>
    <row r="9" spans="1:5" ht="30">
      <c r="A9" s="51" t="s">
        <v>111</v>
      </c>
      <c r="B9" s="51" t="s">
        <v>327</v>
      </c>
      <c r="C9" s="41"/>
      <c r="D9" s="52"/>
      <c r="E9" s="41"/>
    </row>
    <row r="10" spans="1:5">
      <c r="A10" s="150"/>
      <c r="B10" s="149" t="s">
        <v>131</v>
      </c>
      <c r="C10" s="117"/>
      <c r="D10" s="138"/>
      <c r="E10" s="64"/>
    </row>
    <row r="11" spans="1:5" ht="30">
      <c r="A11" s="151"/>
      <c r="B11" s="151" t="s">
        <v>328</v>
      </c>
      <c r="C11" s="117"/>
      <c r="D11" s="138"/>
      <c r="E11" s="64"/>
    </row>
    <row r="12" spans="1:5">
      <c r="A12" s="152"/>
      <c r="B12" s="149" t="s">
        <v>113</v>
      </c>
      <c r="C12" s="58" t="s">
        <v>144</v>
      </c>
      <c r="D12" s="73"/>
      <c r="E12" s="64">
        <v>40</v>
      </c>
    </row>
    <row r="13" spans="1:5">
      <c r="A13" s="152"/>
      <c r="B13" s="149" t="s">
        <v>116</v>
      </c>
      <c r="C13" s="43" t="s">
        <v>117</v>
      </c>
      <c r="D13" s="48" t="s">
        <v>118</v>
      </c>
      <c r="E13" s="64">
        <v>15</v>
      </c>
    </row>
    <row r="14" spans="1:5">
      <c r="A14" s="152"/>
      <c r="B14" s="149" t="s">
        <v>119</v>
      </c>
      <c r="C14" s="43" t="s">
        <v>265</v>
      </c>
      <c r="D14" s="48" t="s">
        <v>266</v>
      </c>
      <c r="E14" s="64">
        <v>15</v>
      </c>
    </row>
    <row r="15" spans="1:5">
      <c r="A15" s="152"/>
      <c r="B15" s="149" t="s">
        <v>119</v>
      </c>
      <c r="C15" s="58" t="s">
        <v>144</v>
      </c>
      <c r="D15" s="45"/>
      <c r="E15" s="64">
        <v>15</v>
      </c>
    </row>
    <row r="16" spans="1:5" ht="15.75">
      <c r="A16" s="152"/>
      <c r="B16" s="149" t="s">
        <v>119</v>
      </c>
      <c r="C16" s="123" t="s">
        <v>60</v>
      </c>
      <c r="D16" s="124" t="s">
        <v>120</v>
      </c>
      <c r="E16" s="64">
        <v>15</v>
      </c>
    </row>
    <row r="17" spans="1:5">
      <c r="A17" s="152"/>
      <c r="B17" s="149" t="s">
        <v>119</v>
      </c>
      <c r="C17" s="58" t="s">
        <v>144</v>
      </c>
      <c r="D17" s="138"/>
      <c r="E17" s="64"/>
    </row>
    <row r="18" spans="1:5" ht="30">
      <c r="A18" s="153"/>
      <c r="B18" s="151" t="s">
        <v>329</v>
      </c>
      <c r="C18" s="117"/>
      <c r="D18" s="138"/>
      <c r="E18" s="64"/>
    </row>
    <row r="19" spans="1:5">
      <c r="A19" s="152"/>
      <c r="B19" s="149" t="s">
        <v>113</v>
      </c>
      <c r="C19" s="117"/>
      <c r="D19" s="138"/>
      <c r="E19" s="64"/>
    </row>
    <row r="20" spans="1:5">
      <c r="A20" s="152"/>
      <c r="B20" s="149" t="s">
        <v>116</v>
      </c>
      <c r="C20" s="117"/>
      <c r="D20" s="138"/>
      <c r="E20" s="64"/>
    </row>
    <row r="21" spans="1:5">
      <c r="A21" s="152"/>
      <c r="B21" s="149" t="s">
        <v>119</v>
      </c>
      <c r="C21" s="117"/>
      <c r="D21" s="138"/>
      <c r="E21" s="64"/>
    </row>
    <row r="22" spans="1:5">
      <c r="A22" s="51" t="s">
        <v>121</v>
      </c>
      <c r="B22" s="51" t="s">
        <v>330</v>
      </c>
      <c r="C22" s="41"/>
      <c r="D22" s="52"/>
      <c r="E22" s="41"/>
    </row>
    <row r="23" spans="1:5">
      <c r="A23" s="152"/>
      <c r="B23" s="149" t="s">
        <v>123</v>
      </c>
      <c r="C23" s="43" t="s">
        <v>59</v>
      </c>
      <c r="D23" s="63" t="s">
        <v>136</v>
      </c>
      <c r="E23" s="64">
        <v>40</v>
      </c>
    </row>
    <row r="24" spans="1:5">
      <c r="A24" s="152"/>
      <c r="B24" s="149" t="s">
        <v>116</v>
      </c>
      <c r="C24" s="43" t="s">
        <v>235</v>
      </c>
      <c r="D24" s="63" t="s">
        <v>236</v>
      </c>
      <c r="E24" s="64">
        <v>10</v>
      </c>
    </row>
    <row r="25" spans="1:5">
      <c r="A25" s="152"/>
      <c r="B25" s="149" t="s">
        <v>116</v>
      </c>
      <c r="C25" s="43" t="s">
        <v>124</v>
      </c>
      <c r="D25" s="48" t="s">
        <v>125</v>
      </c>
      <c r="E25" s="64">
        <v>10</v>
      </c>
    </row>
    <row r="26" spans="1:5">
      <c r="A26" s="152"/>
      <c r="B26" s="149" t="s">
        <v>126</v>
      </c>
      <c r="C26" s="58" t="s">
        <v>127</v>
      </c>
      <c r="D26" s="48" t="s">
        <v>128</v>
      </c>
      <c r="E26" s="64">
        <v>10</v>
      </c>
    </row>
    <row r="27" spans="1:5">
      <c r="A27" s="152"/>
      <c r="B27" s="149" t="s">
        <v>126</v>
      </c>
      <c r="C27" s="75" t="s">
        <v>211</v>
      </c>
      <c r="D27" s="48" t="s">
        <v>212</v>
      </c>
      <c r="E27" s="64">
        <v>10</v>
      </c>
    </row>
    <row r="28" spans="1:5" ht="15.75">
      <c r="A28" s="152"/>
      <c r="B28" s="149" t="s">
        <v>126</v>
      </c>
      <c r="C28" s="75" t="s">
        <v>237</v>
      </c>
      <c r="D28" s="69" t="s">
        <v>239</v>
      </c>
      <c r="E28" s="64">
        <v>10</v>
      </c>
    </row>
    <row r="29" spans="1:5" ht="30">
      <c r="A29" s="51" t="s">
        <v>129</v>
      </c>
      <c r="B29" s="51" t="s">
        <v>331</v>
      </c>
      <c r="C29" s="41"/>
      <c r="D29" s="52"/>
      <c r="E29" s="41"/>
    </row>
    <row r="30" spans="1:5">
      <c r="A30" s="152"/>
      <c r="B30" s="149" t="s">
        <v>131</v>
      </c>
      <c r="C30" s="43" t="s">
        <v>132</v>
      </c>
      <c r="D30" s="48" t="s">
        <v>133</v>
      </c>
      <c r="E30" s="64">
        <v>40</v>
      </c>
    </row>
    <row r="31" spans="1:5">
      <c r="A31" s="153"/>
      <c r="B31" s="151" t="s">
        <v>134</v>
      </c>
      <c r="C31" s="117"/>
      <c r="D31" s="138"/>
      <c r="E31" s="64"/>
    </row>
    <row r="32" spans="1:5">
      <c r="A32" s="152"/>
      <c r="B32" s="149" t="s">
        <v>113</v>
      </c>
      <c r="C32" s="62" t="s">
        <v>54</v>
      </c>
      <c r="D32" s="63" t="s">
        <v>135</v>
      </c>
      <c r="E32" s="64">
        <v>30</v>
      </c>
    </row>
    <row r="33" spans="1:5">
      <c r="A33" s="152"/>
      <c r="B33" s="149" t="s">
        <v>116</v>
      </c>
      <c r="C33" s="62" t="s">
        <v>55</v>
      </c>
      <c r="D33" s="63" t="s">
        <v>137</v>
      </c>
      <c r="E33" s="64">
        <v>15</v>
      </c>
    </row>
    <row r="34" spans="1:5" ht="15.75">
      <c r="A34" s="152"/>
      <c r="B34" s="149" t="s">
        <v>116</v>
      </c>
      <c r="C34" s="58" t="s">
        <v>144</v>
      </c>
      <c r="D34" s="127"/>
      <c r="E34" s="64">
        <v>15</v>
      </c>
    </row>
    <row r="35" spans="1:5" ht="15.75">
      <c r="A35" s="152"/>
      <c r="B35" s="149" t="s">
        <v>116</v>
      </c>
      <c r="C35" s="58" t="s">
        <v>144</v>
      </c>
      <c r="D35" s="127"/>
      <c r="E35" s="64">
        <v>15</v>
      </c>
    </row>
    <row r="36" spans="1:5">
      <c r="A36" s="152"/>
      <c r="B36" s="149" t="s">
        <v>116</v>
      </c>
      <c r="C36" s="117"/>
      <c r="D36" s="138"/>
      <c r="E36" s="64"/>
    </row>
    <row r="37" spans="1:5" ht="30">
      <c r="A37" s="153"/>
      <c r="B37" s="151" t="s">
        <v>332</v>
      </c>
      <c r="C37" s="117"/>
      <c r="D37" s="138"/>
      <c r="E37" s="64"/>
    </row>
    <row r="38" spans="1:5">
      <c r="A38" s="152"/>
      <c r="B38" s="149" t="s">
        <v>113</v>
      </c>
      <c r="C38" s="117"/>
      <c r="D38" s="138"/>
      <c r="E38" s="64"/>
    </row>
    <row r="39" spans="1:5">
      <c r="A39" s="152"/>
      <c r="B39" s="149" t="s">
        <v>116</v>
      </c>
      <c r="C39" s="117"/>
      <c r="D39" s="138"/>
      <c r="E39" s="64"/>
    </row>
    <row r="40" spans="1:5">
      <c r="A40" s="152"/>
      <c r="B40" s="149" t="s">
        <v>116</v>
      </c>
      <c r="C40" s="117"/>
      <c r="D40" s="138"/>
      <c r="E40" s="64"/>
    </row>
    <row r="41" spans="1:5">
      <c r="A41" s="152"/>
      <c r="B41" s="149" t="s">
        <v>116</v>
      </c>
      <c r="C41" s="117"/>
      <c r="D41" s="50"/>
      <c r="E41" s="64"/>
    </row>
    <row r="42" spans="1:5">
      <c r="A42" s="152"/>
      <c r="B42" s="149" t="s">
        <v>116</v>
      </c>
      <c r="C42" s="117"/>
      <c r="D42" s="50"/>
      <c r="E42" s="64"/>
    </row>
    <row r="43" spans="1:5" ht="45">
      <c r="A43" s="51" t="s">
        <v>142</v>
      </c>
      <c r="B43" s="51" t="s">
        <v>333</v>
      </c>
      <c r="C43" s="41"/>
      <c r="D43" s="52"/>
      <c r="E43" s="41"/>
    </row>
    <row r="44" spans="1:5">
      <c r="A44" s="152"/>
      <c r="B44" s="149" t="s">
        <v>131</v>
      </c>
      <c r="C44" s="117"/>
      <c r="D44" s="138"/>
      <c r="E44" s="64"/>
    </row>
    <row r="45" spans="1:5" ht="30">
      <c r="A45" s="153"/>
      <c r="B45" s="151" t="s">
        <v>334</v>
      </c>
      <c r="C45" s="117"/>
      <c r="D45" s="138"/>
      <c r="E45" s="64"/>
    </row>
    <row r="46" spans="1:5">
      <c r="A46" s="152"/>
      <c r="B46" s="149" t="s">
        <v>113</v>
      </c>
      <c r="C46" s="117"/>
      <c r="D46" s="138"/>
      <c r="E46" s="64"/>
    </row>
    <row r="47" spans="1:5">
      <c r="A47" s="152"/>
      <c r="B47" s="149" t="s">
        <v>116</v>
      </c>
      <c r="C47" s="117"/>
      <c r="D47" s="138"/>
      <c r="E47" s="64"/>
    </row>
    <row r="48" spans="1:5">
      <c r="A48" s="152"/>
      <c r="B48" s="149" t="s">
        <v>119</v>
      </c>
      <c r="C48" s="117"/>
      <c r="D48" s="138"/>
      <c r="E48" s="64"/>
    </row>
    <row r="49" spans="1:5">
      <c r="A49" s="152"/>
      <c r="B49" s="149" t="s">
        <v>119</v>
      </c>
      <c r="C49" s="117"/>
      <c r="D49" s="138"/>
      <c r="E49" s="64"/>
    </row>
    <row r="50" spans="1:5">
      <c r="A50" s="152"/>
      <c r="B50" s="149" t="s">
        <v>119</v>
      </c>
      <c r="C50" s="117"/>
      <c r="D50" s="138"/>
      <c r="E50" s="64"/>
    </row>
    <row r="51" spans="1:5">
      <c r="A51" s="152"/>
      <c r="B51" s="149" t="s">
        <v>119</v>
      </c>
      <c r="C51" s="117"/>
      <c r="D51" s="138"/>
      <c r="E51" s="64"/>
    </row>
    <row r="52" spans="1:5">
      <c r="A52" s="152"/>
      <c r="B52" s="149" t="s">
        <v>126</v>
      </c>
      <c r="C52" s="117"/>
      <c r="D52" s="138"/>
      <c r="E52" s="64"/>
    </row>
    <row r="53" spans="1:5" ht="45">
      <c r="A53" s="153"/>
      <c r="B53" s="151" t="s">
        <v>335</v>
      </c>
      <c r="C53" s="117"/>
      <c r="D53" s="138"/>
      <c r="E53" s="64"/>
    </row>
    <row r="54" spans="1:5">
      <c r="A54" s="152"/>
      <c r="B54" s="149" t="s">
        <v>113</v>
      </c>
      <c r="C54" s="117"/>
      <c r="D54" s="138"/>
      <c r="E54" s="64"/>
    </row>
    <row r="55" spans="1:5">
      <c r="A55" s="152"/>
      <c r="B55" s="149" t="s">
        <v>116</v>
      </c>
      <c r="C55" s="117"/>
      <c r="D55" s="138"/>
      <c r="E55" s="64"/>
    </row>
    <row r="56" spans="1:5">
      <c r="A56" s="152"/>
      <c r="B56" s="149" t="s">
        <v>116</v>
      </c>
      <c r="C56" s="117"/>
      <c r="D56" s="138"/>
      <c r="E56" s="64"/>
    </row>
    <row r="57" spans="1:5">
      <c r="A57" s="152"/>
      <c r="B57" s="149" t="s">
        <v>116</v>
      </c>
      <c r="C57" s="117"/>
      <c r="D57" s="138"/>
      <c r="E57" s="64"/>
    </row>
    <row r="58" spans="1:5">
      <c r="A58" s="152"/>
      <c r="B58" s="149" t="s">
        <v>116</v>
      </c>
      <c r="C58" s="117"/>
      <c r="D58" s="138"/>
      <c r="E58" s="64"/>
    </row>
    <row r="59" spans="1:5">
      <c r="A59" s="152"/>
      <c r="B59" s="149" t="s">
        <v>116</v>
      </c>
      <c r="C59" s="117"/>
      <c r="D59" s="138"/>
      <c r="E59" s="64"/>
    </row>
    <row r="60" spans="1:5">
      <c r="A60" s="152"/>
      <c r="B60" s="149" t="s">
        <v>116</v>
      </c>
      <c r="C60" s="117"/>
      <c r="D60" s="138"/>
      <c r="E60" s="64"/>
    </row>
    <row r="61" spans="1:5">
      <c r="A61" s="152"/>
      <c r="B61" s="149" t="s">
        <v>119</v>
      </c>
      <c r="C61" s="117"/>
      <c r="D61" s="138"/>
      <c r="E61" s="64"/>
    </row>
    <row r="62" spans="1:5" ht="30">
      <c r="A62" s="51" t="s">
        <v>336</v>
      </c>
      <c r="B62" s="51" t="s">
        <v>337</v>
      </c>
      <c r="C62" s="41"/>
      <c r="D62" s="52"/>
      <c r="E62" s="41"/>
    </row>
    <row r="63" spans="1:5">
      <c r="A63" s="152"/>
      <c r="B63" s="149" t="s">
        <v>131</v>
      </c>
      <c r="C63" s="58" t="s">
        <v>144</v>
      </c>
      <c r="D63" s="73"/>
      <c r="E63" s="64">
        <f>40</f>
        <v>40</v>
      </c>
    </row>
    <row r="64" spans="1:5">
      <c r="A64" s="154"/>
      <c r="B64" s="151" t="s">
        <v>145</v>
      </c>
      <c r="C64" s="117"/>
      <c r="D64" s="138"/>
      <c r="E64" s="64"/>
    </row>
    <row r="65" spans="1:5">
      <c r="A65" s="152"/>
      <c r="B65" s="149" t="s">
        <v>113</v>
      </c>
      <c r="C65" s="75" t="s">
        <v>38</v>
      </c>
      <c r="D65" s="76" t="s">
        <v>146</v>
      </c>
      <c r="E65" s="64">
        <v>30</v>
      </c>
    </row>
    <row r="66" spans="1:5">
      <c r="A66" s="152"/>
      <c r="B66" s="149" t="s">
        <v>116</v>
      </c>
      <c r="C66" s="58" t="s">
        <v>144</v>
      </c>
      <c r="D66" s="73"/>
      <c r="E66" s="64">
        <v>15</v>
      </c>
    </row>
    <row r="67" spans="1:5">
      <c r="A67" s="152"/>
      <c r="B67" s="149" t="s">
        <v>116</v>
      </c>
      <c r="C67" s="43" t="s">
        <v>224</v>
      </c>
      <c r="D67" s="77" t="s">
        <v>213</v>
      </c>
      <c r="E67" s="64">
        <v>15</v>
      </c>
    </row>
    <row r="68" spans="1:5">
      <c r="A68" s="152"/>
      <c r="B68" s="149" t="s">
        <v>116</v>
      </c>
      <c r="C68" s="43" t="s">
        <v>52</v>
      </c>
      <c r="D68" s="48" t="s">
        <v>147</v>
      </c>
      <c r="E68" s="64">
        <v>15</v>
      </c>
    </row>
    <row r="69" spans="1:5" ht="30">
      <c r="A69" s="154"/>
      <c r="B69" s="151" t="s">
        <v>338</v>
      </c>
      <c r="C69" s="117"/>
      <c r="D69" s="138"/>
      <c r="E69" s="64"/>
    </row>
    <row r="70" spans="1:5">
      <c r="A70" s="152"/>
      <c r="B70" s="149" t="s">
        <v>113</v>
      </c>
      <c r="C70" s="43" t="s">
        <v>53</v>
      </c>
      <c r="D70" s="48" t="s">
        <v>149</v>
      </c>
      <c r="E70" s="64">
        <v>30</v>
      </c>
    </row>
    <row r="71" spans="1:5">
      <c r="A71" s="152"/>
      <c r="B71" s="149" t="s">
        <v>150</v>
      </c>
      <c r="C71" s="43" t="s">
        <v>151</v>
      </c>
      <c r="D71" s="48" t="s">
        <v>152</v>
      </c>
      <c r="E71" s="64">
        <v>20</v>
      </c>
    </row>
    <row r="72" spans="1:5">
      <c r="A72" s="152"/>
      <c r="B72" s="149" t="s">
        <v>116</v>
      </c>
      <c r="C72" s="43" t="s">
        <v>70</v>
      </c>
      <c r="D72" s="48" t="s">
        <v>153</v>
      </c>
      <c r="E72" s="64">
        <v>10</v>
      </c>
    </row>
    <row r="73" spans="1:5">
      <c r="A73" s="152"/>
      <c r="B73" s="149" t="s">
        <v>119</v>
      </c>
      <c r="C73" s="67" t="s">
        <v>273</v>
      </c>
      <c r="D73" s="68" t="s">
        <v>274</v>
      </c>
      <c r="E73" s="64">
        <v>10</v>
      </c>
    </row>
    <row r="74" spans="1:5">
      <c r="A74" s="152"/>
      <c r="B74" s="149" t="s">
        <v>119</v>
      </c>
      <c r="C74" s="117"/>
      <c r="D74" s="138"/>
      <c r="E74" s="64"/>
    </row>
    <row r="75" spans="1:5" ht="30">
      <c r="A75" s="154"/>
      <c r="B75" s="151" t="s">
        <v>339</v>
      </c>
      <c r="C75" s="117"/>
      <c r="D75" s="138"/>
      <c r="E75" s="64"/>
    </row>
    <row r="76" spans="1:5" ht="15.75">
      <c r="A76" s="152"/>
      <c r="B76" s="149" t="s">
        <v>113</v>
      </c>
      <c r="C76" s="65" t="s">
        <v>66</v>
      </c>
      <c r="D76" s="66" t="s">
        <v>155</v>
      </c>
      <c r="E76" s="64">
        <v>30</v>
      </c>
    </row>
    <row r="77" spans="1:5">
      <c r="A77" s="152"/>
      <c r="B77" s="149" t="s">
        <v>116</v>
      </c>
      <c r="C77" s="43" t="s">
        <v>104</v>
      </c>
      <c r="D77" s="48" t="s">
        <v>156</v>
      </c>
      <c r="E77" s="64">
        <v>10</v>
      </c>
    </row>
    <row r="78" spans="1:5">
      <c r="A78" s="152"/>
      <c r="B78" s="149" t="s">
        <v>119</v>
      </c>
      <c r="C78" s="43" t="s">
        <v>162</v>
      </c>
      <c r="D78" s="121" t="s">
        <v>163</v>
      </c>
      <c r="E78" s="64">
        <v>20</v>
      </c>
    </row>
    <row r="79" spans="1:5">
      <c r="A79" s="152"/>
      <c r="B79" s="149" t="s">
        <v>119</v>
      </c>
      <c r="C79" s="117"/>
      <c r="D79" s="138"/>
      <c r="E79" s="64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B24" sqref="B24"/>
    </sheetView>
  </sheetViews>
  <sheetFormatPr defaultRowHeight="15"/>
  <cols>
    <col min="1" max="1" width="4.85546875" bestFit="1" customWidth="1"/>
    <col min="2" max="2" width="48.28515625" bestFit="1" customWidth="1"/>
    <col min="3" max="3" width="27.7109375" customWidth="1"/>
    <col min="4" max="4" width="24.28515625" customWidth="1"/>
    <col min="5" max="5" width="13.42578125" bestFit="1" customWidth="1"/>
    <col min="6" max="6" width="20.28515625" customWidth="1"/>
  </cols>
  <sheetData>
    <row r="1" spans="1:7" ht="15" customHeight="1">
      <c r="A1" s="180" t="s">
        <v>255</v>
      </c>
      <c r="B1" s="180"/>
      <c r="C1" s="180"/>
      <c r="D1" s="180"/>
      <c r="E1" s="180"/>
      <c r="F1" s="113"/>
    </row>
    <row r="2" spans="1:7">
      <c r="A2" s="180"/>
      <c r="B2" s="180"/>
      <c r="C2" s="180"/>
      <c r="D2" s="180"/>
      <c r="E2" s="180"/>
      <c r="F2" s="113"/>
    </row>
    <row r="4" spans="1:7" s="4" customFormat="1" ht="60">
      <c r="A4" s="27" t="s">
        <v>72</v>
      </c>
      <c r="B4" s="29" t="s">
        <v>6</v>
      </c>
      <c r="C4" s="39" t="s">
        <v>106</v>
      </c>
      <c r="D4" s="39" t="s">
        <v>107</v>
      </c>
      <c r="E4" s="28" t="s">
        <v>73</v>
      </c>
      <c r="F4" s="2"/>
      <c r="G4" s="2"/>
    </row>
    <row r="5" spans="1:7" s="118" customFormat="1">
      <c r="A5" s="139">
        <v>1</v>
      </c>
      <c r="B5" s="15" t="s">
        <v>164</v>
      </c>
      <c r="C5" s="117" t="s">
        <v>320</v>
      </c>
      <c r="D5" s="137" t="s">
        <v>321</v>
      </c>
      <c r="E5" s="136">
        <v>10</v>
      </c>
      <c r="F5" s="10"/>
      <c r="G5" s="10"/>
    </row>
    <row r="6" spans="1:7" s="118" customFormat="1">
      <c r="A6" s="139">
        <v>2</v>
      </c>
      <c r="B6" s="15" t="s">
        <v>318</v>
      </c>
      <c r="C6" s="117" t="s">
        <v>319</v>
      </c>
      <c r="D6" s="137" t="s">
        <v>317</v>
      </c>
      <c r="E6" s="137">
        <v>15</v>
      </c>
      <c r="F6" s="10"/>
      <c r="G6" s="10"/>
    </row>
    <row r="7" spans="1:7">
      <c r="A7" s="36"/>
      <c r="B7" s="36"/>
      <c r="C7" s="36"/>
      <c r="D7" s="36"/>
      <c r="E7" s="144">
        <f>SUM(E5:E6)</f>
        <v>25</v>
      </c>
    </row>
  </sheetData>
  <mergeCells count="1">
    <mergeCell ref="A1:E2"/>
  </mergeCells>
  <pageMargins left="0.7" right="0.7" top="0.75" bottom="0.75" header="0.3" footer="0.3"/>
  <pageSetup paperSize="9" scale="73" fitToHeight="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A31" zoomScale="60" zoomScaleNormal="100" workbookViewId="0">
      <selection activeCell="D43" sqref="D43"/>
    </sheetView>
  </sheetViews>
  <sheetFormatPr defaultRowHeight="15"/>
  <cols>
    <col min="1" max="1" width="4.85546875" bestFit="1" customWidth="1"/>
    <col min="2" max="2" width="34.85546875" customWidth="1"/>
    <col min="3" max="3" width="25.85546875" customWidth="1"/>
    <col min="4" max="4" width="13.42578125" bestFit="1" customWidth="1"/>
    <col min="5" max="5" width="20.28515625" customWidth="1"/>
  </cols>
  <sheetData>
    <row r="1" spans="1:5" ht="19.5" customHeight="1">
      <c r="A1" s="180" t="s">
        <v>256</v>
      </c>
      <c r="B1" s="180"/>
      <c r="C1" s="180"/>
      <c r="D1" s="180"/>
      <c r="E1" s="180"/>
    </row>
    <row r="2" spans="1:5" ht="19.5" customHeight="1">
      <c r="A2" s="180"/>
      <c r="B2" s="180"/>
      <c r="C2" s="180"/>
      <c r="D2" s="180"/>
      <c r="E2" s="180"/>
    </row>
    <row r="4" spans="1:5" s="82" customFormat="1" ht="30">
      <c r="A4" s="80" t="s">
        <v>158</v>
      </c>
      <c r="B4" s="80" t="s">
        <v>105</v>
      </c>
      <c r="C4" s="80" t="s">
        <v>106</v>
      </c>
      <c r="D4" s="80" t="s">
        <v>107</v>
      </c>
      <c r="E4" s="81" t="s">
        <v>73</v>
      </c>
    </row>
    <row r="5" spans="1:5" s="85" customFormat="1" ht="75.75" customHeight="1">
      <c r="A5" s="83">
        <v>1</v>
      </c>
      <c r="B5" s="84" t="s">
        <v>219</v>
      </c>
      <c r="C5" s="84"/>
      <c r="D5" s="84"/>
      <c r="E5" s="84"/>
    </row>
    <row r="6" spans="1:5" s="88" customFormat="1" ht="12.75">
      <c r="A6" s="86"/>
      <c r="B6" s="87" t="s">
        <v>159</v>
      </c>
      <c r="C6" s="132" t="s">
        <v>160</v>
      </c>
      <c r="D6" s="90" t="s">
        <v>161</v>
      </c>
      <c r="E6" s="90">
        <v>40</v>
      </c>
    </row>
    <row r="7" spans="1:5" s="122" customFormat="1" ht="12.75">
      <c r="A7" s="119"/>
      <c r="B7" s="120" t="s">
        <v>170</v>
      </c>
      <c r="C7" s="132" t="s">
        <v>245</v>
      </c>
      <c r="D7" s="121" t="s">
        <v>246</v>
      </c>
      <c r="E7" s="121">
        <v>10</v>
      </c>
    </row>
    <row r="8" spans="1:5" s="85" customFormat="1" ht="12.75">
      <c r="A8" s="89"/>
      <c r="B8" s="87" t="s">
        <v>164</v>
      </c>
      <c r="C8" s="132" t="s">
        <v>247</v>
      </c>
      <c r="D8" s="90" t="s">
        <v>275</v>
      </c>
      <c r="E8" s="90">
        <v>10</v>
      </c>
    </row>
    <row r="9" spans="1:5" s="85" customFormat="1" ht="12.75">
      <c r="A9" s="89"/>
      <c r="B9" s="87" t="s">
        <v>165</v>
      </c>
      <c r="C9" s="132"/>
      <c r="D9" s="90" t="s">
        <v>166</v>
      </c>
      <c r="E9" s="90">
        <v>20</v>
      </c>
    </row>
    <row r="10" spans="1:5" s="85" customFormat="1" ht="62.25" customHeight="1">
      <c r="A10" s="83">
        <v>2</v>
      </c>
      <c r="B10" s="84" t="s">
        <v>167</v>
      </c>
      <c r="C10" s="84"/>
      <c r="D10" s="84"/>
      <c r="E10" s="84"/>
    </row>
    <row r="11" spans="1:5" s="85" customFormat="1" ht="12.75">
      <c r="A11" s="86"/>
      <c r="B11" s="87" t="s">
        <v>159</v>
      </c>
      <c r="C11" s="132" t="s">
        <v>168</v>
      </c>
      <c r="D11" s="90" t="s">
        <v>169</v>
      </c>
      <c r="E11" s="90">
        <v>40</v>
      </c>
    </row>
    <row r="12" spans="1:5" s="85" customFormat="1" ht="12.75">
      <c r="A12" s="89"/>
      <c r="B12" s="87" t="s">
        <v>170</v>
      </c>
      <c r="C12" s="132" t="s">
        <v>311</v>
      </c>
      <c r="D12" s="90" t="s">
        <v>312</v>
      </c>
      <c r="E12" s="90">
        <v>20</v>
      </c>
    </row>
    <row r="13" spans="1:5" s="85" customFormat="1" ht="12.75">
      <c r="A13" s="89"/>
      <c r="B13" s="87" t="s">
        <v>165</v>
      </c>
      <c r="C13" s="132"/>
      <c r="D13" s="90" t="s">
        <v>171</v>
      </c>
      <c r="E13" s="90">
        <v>20</v>
      </c>
    </row>
    <row r="14" spans="1:5" s="85" customFormat="1" ht="51">
      <c r="A14" s="83">
        <v>3</v>
      </c>
      <c r="B14" s="84" t="s">
        <v>222</v>
      </c>
      <c r="C14" s="84"/>
      <c r="D14" s="84"/>
      <c r="E14" s="84"/>
    </row>
    <row r="15" spans="1:5" s="85" customFormat="1" ht="12.75">
      <c r="A15" s="86"/>
      <c r="B15" s="87" t="s">
        <v>159</v>
      </c>
      <c r="C15" s="132" t="s">
        <v>172</v>
      </c>
      <c r="D15" s="90" t="s">
        <v>173</v>
      </c>
      <c r="E15" s="90">
        <v>40</v>
      </c>
    </row>
    <row r="16" spans="1:5" s="85" customFormat="1" ht="12.75">
      <c r="A16" s="89"/>
      <c r="B16" s="87" t="s">
        <v>174</v>
      </c>
      <c r="C16" s="132" t="s">
        <v>267</v>
      </c>
      <c r="D16" s="90" t="s">
        <v>268</v>
      </c>
      <c r="E16" s="90">
        <v>20</v>
      </c>
    </row>
    <row r="17" spans="1:5" s="85" customFormat="1" ht="12.75">
      <c r="A17" s="89"/>
      <c r="B17" s="87" t="s">
        <v>164</v>
      </c>
      <c r="C17" s="132" t="s">
        <v>31</v>
      </c>
      <c r="D17" s="90" t="s">
        <v>175</v>
      </c>
      <c r="E17" s="90">
        <v>10</v>
      </c>
    </row>
    <row r="18" spans="1:5" s="85" customFormat="1" ht="12.75">
      <c r="A18" s="89"/>
      <c r="B18" s="87" t="s">
        <v>170</v>
      </c>
      <c r="C18" s="132" t="s">
        <v>278</v>
      </c>
      <c r="D18" s="90" t="s">
        <v>276</v>
      </c>
      <c r="E18" s="90">
        <v>20</v>
      </c>
    </row>
    <row r="19" spans="1:5" s="85" customFormat="1" ht="12.75">
      <c r="A19" s="89"/>
      <c r="B19" s="87" t="s">
        <v>165</v>
      </c>
      <c r="C19" s="132"/>
      <c r="D19" s="90" t="s">
        <v>176</v>
      </c>
      <c r="E19" s="90">
        <v>20</v>
      </c>
    </row>
    <row r="20" spans="1:5" s="85" customFormat="1" ht="51">
      <c r="A20" s="83">
        <v>4</v>
      </c>
      <c r="B20" s="84" t="s">
        <v>223</v>
      </c>
      <c r="C20" s="84"/>
      <c r="D20" s="84"/>
      <c r="E20" s="84"/>
    </row>
    <row r="21" spans="1:5" s="85" customFormat="1" ht="12.75">
      <c r="A21" s="89"/>
      <c r="B21" s="87" t="s">
        <v>159</v>
      </c>
      <c r="C21" s="132" t="s">
        <v>206</v>
      </c>
      <c r="D21" s="91" t="s">
        <v>207</v>
      </c>
      <c r="E21" s="91">
        <v>40</v>
      </c>
    </row>
    <row r="22" spans="1:5" s="85" customFormat="1" ht="12.75">
      <c r="A22" s="89"/>
      <c r="B22" s="87" t="s">
        <v>170</v>
      </c>
      <c r="C22" s="132" t="s">
        <v>83</v>
      </c>
      <c r="D22" s="92" t="s">
        <v>177</v>
      </c>
      <c r="E22" s="92">
        <v>20</v>
      </c>
    </row>
    <row r="23" spans="1:5" s="85" customFormat="1">
      <c r="A23" s="89"/>
      <c r="B23" s="46" t="s">
        <v>174</v>
      </c>
      <c r="C23" s="132" t="s">
        <v>208</v>
      </c>
      <c r="D23" s="92" t="s">
        <v>277</v>
      </c>
      <c r="E23" s="92">
        <v>20</v>
      </c>
    </row>
    <row r="24" spans="1:5" s="85" customFormat="1" ht="12.75">
      <c r="A24" s="89"/>
      <c r="B24" s="87" t="s">
        <v>165</v>
      </c>
      <c r="C24" s="132"/>
      <c r="D24" s="92" t="s">
        <v>178</v>
      </c>
      <c r="E24" s="92">
        <v>20</v>
      </c>
    </row>
    <row r="25" spans="1:5" s="85" customFormat="1" ht="38.25">
      <c r="A25" s="83">
        <v>5</v>
      </c>
      <c r="B25" s="84" t="s">
        <v>220</v>
      </c>
      <c r="C25" s="84"/>
      <c r="D25" s="84"/>
      <c r="E25" s="84"/>
    </row>
    <row r="26" spans="1:5" s="85" customFormat="1" ht="12.75">
      <c r="A26" s="89"/>
      <c r="B26" s="87" t="s">
        <v>159</v>
      </c>
      <c r="C26" s="132" t="s">
        <v>84</v>
      </c>
      <c r="D26" s="90" t="s">
        <v>179</v>
      </c>
      <c r="E26" s="90">
        <v>40</v>
      </c>
    </row>
    <row r="27" spans="1:5" s="85" customFormat="1" ht="12.75">
      <c r="A27" s="89"/>
      <c r="B27" s="87" t="s">
        <v>165</v>
      </c>
      <c r="C27" s="132"/>
      <c r="D27" s="90" t="s">
        <v>180</v>
      </c>
      <c r="E27" s="90">
        <v>20</v>
      </c>
    </row>
    <row r="28" spans="1:5" s="85" customFormat="1" ht="38.25">
      <c r="A28" s="83">
        <v>6</v>
      </c>
      <c r="B28" s="84" t="s">
        <v>221</v>
      </c>
      <c r="C28" s="93"/>
      <c r="D28" s="93"/>
      <c r="E28" s="93"/>
    </row>
    <row r="29" spans="1:5" s="85" customFormat="1">
      <c r="A29" s="94"/>
      <c r="B29" s="46" t="s">
        <v>159</v>
      </c>
      <c r="C29" s="132" t="s">
        <v>181</v>
      </c>
      <c r="D29" s="90" t="s">
        <v>182</v>
      </c>
      <c r="E29" s="90">
        <v>40</v>
      </c>
    </row>
    <row r="30" spans="1:5" s="85" customFormat="1">
      <c r="A30" s="94"/>
      <c r="B30" s="46" t="s">
        <v>174</v>
      </c>
      <c r="C30" s="132" t="s">
        <v>183</v>
      </c>
      <c r="D30" s="90" t="s">
        <v>184</v>
      </c>
      <c r="E30" s="90">
        <v>20</v>
      </c>
    </row>
    <row r="31" spans="1:5" s="85" customFormat="1">
      <c r="A31" s="94"/>
      <c r="B31" s="46" t="s">
        <v>165</v>
      </c>
      <c r="C31" s="132"/>
      <c r="D31" s="90" t="s">
        <v>185</v>
      </c>
      <c r="E31" s="90">
        <v>20</v>
      </c>
    </row>
    <row r="32" spans="1:5" s="85" customFormat="1" ht="25.5">
      <c r="A32" s="83">
        <v>7</v>
      </c>
      <c r="B32" s="84" t="s">
        <v>186</v>
      </c>
      <c r="C32" s="84"/>
      <c r="D32" s="84"/>
      <c r="E32" s="84"/>
    </row>
    <row r="33" spans="1:8" s="85" customFormat="1" ht="21" customHeight="1">
      <c r="A33" s="86"/>
      <c r="B33" s="95" t="s">
        <v>159</v>
      </c>
      <c r="C33" s="132" t="s">
        <v>57</v>
      </c>
      <c r="D33" s="96" t="s">
        <v>187</v>
      </c>
      <c r="E33" s="90">
        <v>40</v>
      </c>
    </row>
    <row r="34" spans="1:8" s="85" customFormat="1" ht="25.5">
      <c r="A34" s="83">
        <v>8</v>
      </c>
      <c r="B34" s="84" t="s">
        <v>188</v>
      </c>
      <c r="C34" s="98"/>
      <c r="D34" s="98"/>
      <c r="E34" s="98"/>
    </row>
    <row r="35" spans="1:8" s="85" customFormat="1" ht="18.75" customHeight="1">
      <c r="A35" s="99"/>
      <c r="B35" s="87" t="s">
        <v>159</v>
      </c>
      <c r="C35" s="132" t="s">
        <v>24</v>
      </c>
      <c r="D35" s="97" t="s">
        <v>189</v>
      </c>
      <c r="E35" s="90">
        <v>40</v>
      </c>
    </row>
    <row r="36" spans="1:8" s="85" customFormat="1" ht="38.25">
      <c r="A36" s="83">
        <v>9</v>
      </c>
      <c r="B36" s="84" t="s">
        <v>190</v>
      </c>
      <c r="C36" s="98"/>
      <c r="D36" s="98"/>
      <c r="E36" s="98"/>
    </row>
    <row r="37" spans="1:8" s="85" customFormat="1" ht="12.75">
      <c r="A37" s="99"/>
      <c r="B37" s="87" t="s">
        <v>159</v>
      </c>
      <c r="C37" s="132" t="s">
        <v>191</v>
      </c>
      <c r="D37" s="97" t="s">
        <v>192</v>
      </c>
      <c r="E37" s="90">
        <v>40</v>
      </c>
    </row>
    <row r="38" spans="1:8" s="85" customFormat="1" ht="38.25">
      <c r="A38" s="83">
        <v>10</v>
      </c>
      <c r="B38" s="84" t="s">
        <v>193</v>
      </c>
      <c r="C38" s="98"/>
      <c r="D38" s="98"/>
      <c r="E38" s="98"/>
    </row>
    <row r="39" spans="1:8" s="101" customFormat="1" ht="15.75" customHeight="1">
      <c r="A39" s="100"/>
      <c r="B39" s="87" t="s">
        <v>159</v>
      </c>
      <c r="C39" s="132" t="s">
        <v>196</v>
      </c>
      <c r="D39" s="97" t="s">
        <v>197</v>
      </c>
      <c r="E39" s="97">
        <v>40</v>
      </c>
    </row>
    <row r="40" spans="1:8" s="101" customFormat="1" ht="15.75" customHeight="1">
      <c r="A40" s="100"/>
      <c r="B40" s="87" t="s">
        <v>165</v>
      </c>
      <c r="C40" s="102" t="s">
        <v>194</v>
      </c>
      <c r="D40" s="102"/>
      <c r="E40" s="102">
        <v>28</v>
      </c>
    </row>
    <row r="41" spans="1:8" s="85" customFormat="1" ht="38.25">
      <c r="A41" s="83">
        <v>11</v>
      </c>
      <c r="B41" s="84" t="s">
        <v>195</v>
      </c>
      <c r="C41" s="103"/>
      <c r="D41" s="103"/>
      <c r="E41" s="103"/>
    </row>
    <row r="42" spans="1:8" s="85" customFormat="1" ht="12.75">
      <c r="A42" s="99"/>
      <c r="B42" s="87" t="s">
        <v>159</v>
      </c>
      <c r="C42" s="132" t="s">
        <v>314</v>
      </c>
      <c r="D42" s="97" t="s">
        <v>322</v>
      </c>
      <c r="E42" s="97">
        <v>40</v>
      </c>
    </row>
    <row r="43" spans="1:8" s="85" customFormat="1" ht="12.75">
      <c r="A43" s="104">
        <v>12</v>
      </c>
      <c r="B43" s="84" t="s">
        <v>198</v>
      </c>
      <c r="C43" s="98"/>
      <c r="D43" s="98"/>
      <c r="E43" s="98"/>
    </row>
    <row r="44" spans="1:8" s="85" customFormat="1" ht="12.75">
      <c r="A44" s="99"/>
      <c r="B44" s="87" t="s">
        <v>159</v>
      </c>
      <c r="C44" s="132" t="s">
        <v>56</v>
      </c>
      <c r="D44" s="97" t="s">
        <v>199</v>
      </c>
      <c r="E44" s="97">
        <v>40</v>
      </c>
    </row>
    <row r="45" spans="1:8" s="85" customFormat="1" ht="38.25">
      <c r="A45" s="104">
        <v>13</v>
      </c>
      <c r="B45" s="84" t="s">
        <v>200</v>
      </c>
      <c r="C45" s="98"/>
      <c r="D45" s="98"/>
      <c r="E45" s="98"/>
      <c r="F45" s="105"/>
      <c r="G45" s="106"/>
      <c r="H45" s="106"/>
    </row>
    <row r="46" spans="1:8" s="85" customFormat="1" ht="22.5" customHeight="1">
      <c r="A46" s="99"/>
      <c r="B46" s="87" t="s">
        <v>159</v>
      </c>
      <c r="C46" s="132" t="s">
        <v>21</v>
      </c>
      <c r="D46" s="97" t="s">
        <v>201</v>
      </c>
      <c r="E46" s="97">
        <v>40</v>
      </c>
    </row>
    <row r="47" spans="1:8" s="85" customFormat="1" ht="38.25">
      <c r="A47" s="104">
        <v>14</v>
      </c>
      <c r="B47" s="84" t="s">
        <v>250</v>
      </c>
      <c r="C47" s="98"/>
      <c r="D47" s="98"/>
      <c r="E47" s="98"/>
    </row>
    <row r="48" spans="1:8" s="85" customFormat="1" ht="22.5" customHeight="1">
      <c r="A48" s="99"/>
      <c r="B48" s="87" t="s">
        <v>251</v>
      </c>
      <c r="C48" s="132" t="s">
        <v>252</v>
      </c>
      <c r="D48" s="97" t="s">
        <v>253</v>
      </c>
      <c r="E48" s="97">
        <v>40</v>
      </c>
    </row>
    <row r="49" spans="1:6" s="85" customFormat="1" ht="38.25">
      <c r="A49" s="104">
        <v>15</v>
      </c>
      <c r="B49" s="84" t="s">
        <v>259</v>
      </c>
      <c r="C49" s="98"/>
      <c r="D49" s="98"/>
      <c r="E49" s="98"/>
    </row>
    <row r="50" spans="1:6" s="85" customFormat="1" ht="12.75">
      <c r="A50" s="99"/>
      <c r="B50" s="87" t="s">
        <v>261</v>
      </c>
      <c r="C50" s="132" t="s">
        <v>262</v>
      </c>
      <c r="D50" s="132" t="s">
        <v>263</v>
      </c>
      <c r="E50" s="97">
        <v>40</v>
      </c>
    </row>
    <row r="51" spans="1:6" s="85" customFormat="1" ht="12.75">
      <c r="A51" s="107"/>
      <c r="B51" s="107" t="s">
        <v>202</v>
      </c>
      <c r="C51" s="108"/>
      <c r="D51" s="108"/>
      <c r="E51" s="108">
        <f>SUM(E6:E50)</f>
        <v>898</v>
      </c>
      <c r="F51" s="109"/>
    </row>
    <row r="52" spans="1:6">
      <c r="E52" s="111"/>
    </row>
    <row r="53" spans="1:6">
      <c r="F53" s="111"/>
    </row>
    <row r="54" spans="1:6">
      <c r="E54" s="111"/>
    </row>
  </sheetData>
  <mergeCells count="1">
    <mergeCell ref="A1:E2"/>
  </mergeCells>
  <pageMargins left="0.7" right="0.7" top="0.75" bottom="0.75" header="0.3" footer="0.3"/>
  <pageSetup scale="91" fitToHeight="0" orientation="portrait" horizontalDpi="4294967294" verticalDpi="4294967294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J24" sqref="J24"/>
    </sheetView>
  </sheetViews>
  <sheetFormatPr defaultRowHeight="15"/>
  <cols>
    <col min="1" max="1" width="3.28515625" bestFit="1" customWidth="1"/>
    <col min="2" max="2" width="40.28515625" bestFit="1" customWidth="1"/>
    <col min="3" max="3" width="47" bestFit="1" customWidth="1"/>
    <col min="4" max="4" width="10.5703125" bestFit="1" customWidth="1"/>
  </cols>
  <sheetData>
    <row r="1" spans="1:6" ht="38.25" customHeight="1">
      <c r="A1" s="181" t="s">
        <v>74</v>
      </c>
      <c r="B1" s="181"/>
      <c r="C1" s="181"/>
      <c r="D1" s="181"/>
      <c r="E1" s="2"/>
      <c r="F1" s="2"/>
    </row>
    <row r="2" spans="1:6" ht="15" customHeight="1">
      <c r="A2" s="35"/>
      <c r="B2" s="35"/>
      <c r="C2" s="35"/>
      <c r="D2" s="3"/>
      <c r="E2" s="2"/>
      <c r="F2" s="2"/>
    </row>
    <row r="3" spans="1:6" s="4" customFormat="1" ht="75">
      <c r="A3" s="27" t="s">
        <v>72</v>
      </c>
      <c r="B3" s="29" t="s">
        <v>6</v>
      </c>
      <c r="C3" s="29" t="s">
        <v>6</v>
      </c>
      <c r="D3" s="28" t="s">
        <v>73</v>
      </c>
      <c r="E3" s="2"/>
      <c r="F3" s="2"/>
    </row>
    <row r="4" spans="1:6" s="4" customFormat="1">
      <c r="A4" s="30">
        <v>1</v>
      </c>
      <c r="B4" s="31" t="s">
        <v>75</v>
      </c>
      <c r="C4" s="31" t="s">
        <v>80</v>
      </c>
      <c r="D4" s="32">
        <v>50</v>
      </c>
      <c r="E4" s="2"/>
      <c r="F4" s="2"/>
    </row>
    <row r="5" spans="1:6">
      <c r="A5" s="33">
        <v>2</v>
      </c>
      <c r="B5" s="31" t="s">
        <v>76</v>
      </c>
      <c r="C5" s="31" t="s">
        <v>80</v>
      </c>
      <c r="D5" s="34">
        <v>30</v>
      </c>
      <c r="E5" s="2"/>
      <c r="F5" s="2"/>
    </row>
    <row r="6" spans="1:6">
      <c r="A6" s="30">
        <v>3</v>
      </c>
      <c r="B6" s="31" t="s">
        <v>77</v>
      </c>
      <c r="C6" s="31" t="s">
        <v>80</v>
      </c>
      <c r="D6" s="34">
        <v>30</v>
      </c>
      <c r="E6" s="2"/>
      <c r="F6" s="2"/>
    </row>
    <row r="7" spans="1:6">
      <c r="A7" s="30">
        <v>4</v>
      </c>
      <c r="B7" s="31" t="s">
        <v>78</v>
      </c>
      <c r="C7" s="31" t="s">
        <v>80</v>
      </c>
      <c r="D7" s="34">
        <v>30</v>
      </c>
      <c r="E7" s="2"/>
      <c r="F7" s="2"/>
    </row>
    <row r="8" spans="1:6">
      <c r="A8" s="33">
        <v>5</v>
      </c>
      <c r="B8" s="31" t="s">
        <v>79</v>
      </c>
      <c r="C8" s="31" t="s">
        <v>80</v>
      </c>
      <c r="D8" s="34">
        <v>30</v>
      </c>
      <c r="E8" s="2"/>
      <c r="F8" s="2"/>
    </row>
    <row r="9" spans="1:6">
      <c r="A9" s="36"/>
      <c r="B9" s="36"/>
      <c r="C9" s="36"/>
      <c r="D9" s="37">
        <f>SUM(D4:D8)</f>
        <v>170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ც.ა. ავტომობილები</vt:lpstr>
      <vt:lpstr>პროგრამული ავტომობ.</vt:lpstr>
      <vt:lpstr>მობილურის ლიმიტები - ც.ა.</vt:lpstr>
      <vt:lpstr>ახალი საშტატო</vt:lpstr>
      <vt:lpstr>მობ. ლიმიტ. - შრომითი ხელშ. ც.ა</vt:lpstr>
      <vt:lpstr>მობილურის ლიმიტები - პროგრამული</vt:lpstr>
      <vt:lpstr>მობილურის ლიმიტები-USAID გრანტი</vt:lpstr>
      <vt:lpstr>'მობილურის ლიმიტები - პროგრამული'!Print_Area</vt:lpstr>
      <vt:lpstr>'მობილურის ლიმიტები - ც.ა.'!Print_Area</vt:lpstr>
      <vt:lpstr>'ც.ა. ავტომობილები'!Print_Area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2014-03-26T12:31:07Z</cp:lastPrinted>
  <dcterms:created xsi:type="dcterms:W3CDTF">2006-09-16T00:00:00Z</dcterms:created>
  <dcterms:modified xsi:type="dcterms:W3CDTF">2020-02-05T07:00:07Z</dcterms:modified>
</cp:coreProperties>
</file>